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D2B2EBC2-D0D9-48C2-8998-0908B2D38D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Z39" i="9"/>
  <c r="Y39" i="9"/>
  <c r="Z39" i="10"/>
  <c r="Y39" i="10"/>
  <c r="Z39" i="11"/>
  <c r="Z39" i="12"/>
  <c r="Z39" i="13"/>
  <c r="Z39" i="15"/>
  <c r="Z39" i="16"/>
  <c r="Z39" i="17"/>
  <c r="Z39" i="18"/>
  <c r="Y39" i="18"/>
  <c r="Z39" i="1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Z39" i="20" s="1"/>
  <c r="J39" i="20"/>
  <c r="W39" i="1"/>
  <c r="Y39" i="1" s="1"/>
  <c r="J39" i="1"/>
  <c r="AA38" i="2"/>
  <c r="AA40" i="2" s="1"/>
  <c r="S38" i="3"/>
  <c r="C38" i="3"/>
  <c r="C40" i="3" s="1"/>
  <c r="K38" i="4"/>
  <c r="S38" i="5"/>
  <c r="C38" i="5"/>
  <c r="C40" i="5" s="1"/>
  <c r="K38" i="6"/>
  <c r="S38" i="7"/>
  <c r="C38" i="7"/>
  <c r="C40" i="7" s="1"/>
  <c r="L38" i="8"/>
  <c r="T38" i="9"/>
  <c r="D38" i="9"/>
  <c r="D40" i="9" s="1"/>
  <c r="M38" i="10"/>
  <c r="U38" i="11"/>
  <c r="E38" i="11"/>
  <c r="E40" i="11" s="1"/>
  <c r="M38" i="12"/>
  <c r="U38" i="13"/>
  <c r="E38" i="13"/>
  <c r="E40" i="13" s="1"/>
  <c r="V38" i="16"/>
  <c r="X38" i="17"/>
  <c r="N38" i="17"/>
  <c r="P38" i="18"/>
  <c r="F38" i="18"/>
  <c r="F40" i="18" s="1"/>
  <c r="H38" i="19"/>
  <c r="V38" i="20"/>
  <c r="L38" i="20"/>
  <c r="Q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M38" i="14" s="1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V38" i="15" s="1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J38" i="15" s="1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K38" i="16" s="1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Z17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X38" i="8" s="1"/>
  <c r="X40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X17" i="11"/>
  <c r="X38" i="11" s="1"/>
  <c r="W17" i="11"/>
  <c r="W38" i="11" s="1"/>
  <c r="V17" i="1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M17" i="12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Z17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Z17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H40" i="20" s="1"/>
  <c r="I39" i="20" s="1"/>
  <c r="I40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X40" i="18"/>
  <c r="Z38" i="19"/>
  <c r="X40" i="19"/>
  <c r="Z40" i="19" s="1"/>
  <c r="Y40" i="7"/>
  <c r="Z17" i="20"/>
  <c r="Z17" i="3"/>
  <c r="X38" i="1"/>
  <c r="Y38" i="6"/>
  <c r="Y40" i="6" s="1"/>
  <c r="X38" i="16"/>
  <c r="H40" i="15"/>
  <c r="I39" i="15" s="1"/>
  <c r="I40" i="15" s="1"/>
  <c r="N38" i="14"/>
  <c r="V38" i="14"/>
  <c r="F38" i="12"/>
  <c r="F40" i="12" s="1"/>
  <c r="N38" i="12"/>
  <c r="V38" i="12"/>
  <c r="F38" i="11"/>
  <c r="F40" i="11" s="1"/>
  <c r="N38" i="11"/>
  <c r="V38" i="11"/>
  <c r="Z27" i="14"/>
  <c r="Z27" i="10"/>
  <c r="Z27" i="9"/>
  <c r="Y38" i="18"/>
  <c r="Y40" i="18" s="1"/>
  <c r="Z38" i="17"/>
  <c r="X40" i="17"/>
  <c r="Z40" i="17" s="1"/>
  <c r="Z17" i="16"/>
  <c r="Y40" i="15"/>
  <c r="Z17" i="14"/>
  <c r="X38" i="14"/>
  <c r="Z17" i="13"/>
  <c r="X38" i="13"/>
  <c r="Z17" i="12"/>
  <c r="X38" i="12"/>
  <c r="Z38" i="11"/>
  <c r="X40" i="11"/>
  <c r="Z40" i="11" s="1"/>
  <c r="Z27" i="7"/>
  <c r="X38" i="15"/>
  <c r="I38" i="14"/>
  <c r="I40" i="14" s="1"/>
  <c r="Q38" i="14"/>
  <c r="Y38" i="14"/>
  <c r="Y40" i="14" s="1"/>
  <c r="I38" i="13"/>
  <c r="I40" i="13" s="1"/>
  <c r="Q38" i="13"/>
  <c r="Y38" i="13"/>
  <c r="Y40" i="13" s="1"/>
  <c r="I38" i="12"/>
  <c r="I40" i="12" s="1"/>
  <c r="Q38" i="12"/>
  <c r="Y38" i="12"/>
  <c r="Y40" i="12" s="1"/>
  <c r="I38" i="11"/>
  <c r="I40" i="11" s="1"/>
  <c r="Q38" i="11"/>
  <c r="Y38" i="11"/>
  <c r="Y40" i="11" s="1"/>
  <c r="Z17" i="10"/>
  <c r="X38" i="10"/>
  <c r="Z17" i="9"/>
  <c r="X38" i="9"/>
  <c r="H40" i="7"/>
  <c r="I39" i="7" s="1"/>
  <c r="I40" i="7" s="1"/>
  <c r="J40" i="7" s="1"/>
  <c r="X38" i="20"/>
  <c r="I38" i="10"/>
  <c r="I40" i="10" s="1"/>
  <c r="Q38" i="10"/>
  <c r="Y38" i="10"/>
  <c r="Y40" i="10" s="1"/>
  <c r="I38" i="9"/>
  <c r="I40" i="9" s="1"/>
  <c r="Q38" i="9"/>
  <c r="Y38" i="9"/>
  <c r="Y40" i="9" s="1"/>
  <c r="I38" i="8"/>
  <c r="I40" i="8" s="1"/>
  <c r="Q38" i="8"/>
  <c r="Y38" i="8"/>
  <c r="Y40" i="8" s="1"/>
  <c r="Z40" i="8" s="1"/>
  <c r="H38" i="7"/>
  <c r="P38" i="7"/>
  <c r="X38" i="7"/>
  <c r="X40" i="7" s="1"/>
  <c r="H40" i="6"/>
  <c r="I39" i="6" s="1"/>
  <c r="I40" i="6" s="1"/>
  <c r="K39" i="6" s="1"/>
  <c r="H40" i="5"/>
  <c r="I39" i="5" s="1"/>
  <c r="I40" i="5" s="1"/>
  <c r="J40" i="5" s="1"/>
  <c r="H40" i="4"/>
  <c r="I39" i="4" s="1"/>
  <c r="I40" i="4" s="1"/>
  <c r="K39" i="4" s="1"/>
  <c r="Z17" i="8"/>
  <c r="H38" i="6"/>
  <c r="P38" i="6"/>
  <c r="X38" i="6"/>
  <c r="H38" i="5"/>
  <c r="P38" i="5"/>
  <c r="Z17" i="5"/>
  <c r="X38" i="5"/>
  <c r="H38" i="4"/>
  <c r="P38" i="4"/>
  <c r="Z17" i="4"/>
  <c r="X38" i="4"/>
  <c r="H38" i="3"/>
  <c r="H40" i="3" s="1"/>
  <c r="I39" i="3" s="1"/>
  <c r="I40" i="3" s="1"/>
  <c r="P38" i="3"/>
  <c r="X38" i="3"/>
  <c r="Z17" i="7"/>
  <c r="H38" i="2"/>
  <c r="H40" i="2" s="1"/>
  <c r="I39" i="2" s="1"/>
  <c r="I40" i="2" s="1"/>
  <c r="P38" i="2"/>
  <c r="Z17" i="2"/>
  <c r="X38" i="2"/>
  <c r="K39" i="5"/>
  <c r="K40" i="5" s="1"/>
  <c r="L39" i="5" s="1"/>
  <c r="L40" i="5" s="1"/>
  <c r="M39" i="5" s="1"/>
  <c r="M40" i="5" s="1"/>
  <c r="J40" i="18"/>
  <c r="K39" i="18"/>
  <c r="J40" i="19"/>
  <c r="K39" i="19"/>
  <c r="J40" i="6"/>
  <c r="K39" i="17"/>
  <c r="N39" i="16"/>
  <c r="K40" i="16"/>
  <c r="L39" i="16" s="1"/>
  <c r="L40" i="16" s="1"/>
  <c r="M39" i="16" s="1"/>
  <c r="M40" i="16" s="1"/>
  <c r="N39" i="5"/>
  <c r="K39" i="20"/>
  <c r="J40" i="20"/>
  <c r="J40" i="16"/>
  <c r="J40" i="14" l="1"/>
  <c r="K39" i="14"/>
  <c r="J40" i="2"/>
  <c r="K39" i="2"/>
  <c r="K39" i="12"/>
  <c r="J40" i="12"/>
  <c r="J40" i="10"/>
  <c r="K39" i="10"/>
  <c r="N39" i="10" s="1"/>
  <c r="J40" i="9"/>
  <c r="K39" i="9"/>
  <c r="J40" i="11"/>
  <c r="K39" i="11"/>
  <c r="K39" i="8"/>
  <c r="J40" i="8"/>
  <c r="J40" i="3"/>
  <c r="K39" i="3"/>
  <c r="K40" i="3" s="1"/>
  <c r="L39" i="3" s="1"/>
  <c r="L40" i="3" s="1"/>
  <c r="M39" i="3" s="1"/>
  <c r="M40" i="3" s="1"/>
  <c r="K39" i="15"/>
  <c r="J40" i="15"/>
  <c r="J40" i="13"/>
  <c r="K39" i="13"/>
  <c r="K39" i="7"/>
  <c r="J40" i="4"/>
  <c r="X40" i="2"/>
  <c r="Z40" i="2" s="1"/>
  <c r="Z38" i="2"/>
  <c r="Z38" i="9"/>
  <c r="X40" i="9"/>
  <c r="Z40" i="9" s="1"/>
  <c r="Z38" i="15"/>
  <c r="X40" i="15"/>
  <c r="Z40" i="15" s="1"/>
  <c r="Z38" i="4"/>
  <c r="X40" i="4"/>
  <c r="Z40" i="4" s="1"/>
  <c r="Z38" i="6"/>
  <c r="X40" i="6"/>
  <c r="Z40" i="6" s="1"/>
  <c r="Z38" i="14"/>
  <c r="X40" i="14"/>
  <c r="Z40" i="14" s="1"/>
  <c r="Z38" i="3"/>
  <c r="X40" i="3"/>
  <c r="Z40" i="3" s="1"/>
  <c r="Z38" i="10"/>
  <c r="X40" i="10"/>
  <c r="Z40" i="10" s="1"/>
  <c r="Z40" i="7"/>
  <c r="Z38" i="7"/>
  <c r="Z38" i="16"/>
  <c r="X40" i="16"/>
  <c r="Z40" i="16" s="1"/>
  <c r="Z40" i="18"/>
  <c r="Z38" i="5"/>
  <c r="X40" i="5"/>
  <c r="Z40" i="5" s="1"/>
  <c r="Z38" i="20"/>
  <c r="X40" i="20"/>
  <c r="Z40" i="20" s="1"/>
  <c r="Z38" i="12"/>
  <c r="X40" i="12"/>
  <c r="Z40" i="12" s="1"/>
  <c r="Z38" i="18"/>
  <c r="Z38" i="8"/>
  <c r="Z38" i="13"/>
  <c r="X40" i="13"/>
  <c r="Z40" i="13" s="1"/>
  <c r="Z38" i="1"/>
  <c r="X40" i="1"/>
  <c r="Z40" i="1" s="1"/>
  <c r="J40" i="1"/>
  <c r="K39" i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40" i="16"/>
  <c r="O39" i="16"/>
  <c r="N39" i="8"/>
  <c r="K40" i="8"/>
  <c r="L39" i="8" s="1"/>
  <c r="L40" i="8" s="1"/>
  <c r="M39" i="8" s="1"/>
  <c r="M40" i="8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40" i="5"/>
  <c r="O39" i="5"/>
  <c r="N39" i="11"/>
  <c r="K40" i="11"/>
  <c r="L39" i="11" s="1"/>
  <c r="L40" i="11" s="1"/>
  <c r="M39" i="11" s="1"/>
  <c r="M40" i="11" s="1"/>
  <c r="K40" i="10" l="1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3"/>
  <c r="K40" i="1"/>
  <c r="L39" i="1" s="1"/>
  <c r="L40" i="1" s="1"/>
  <c r="M39" i="1" s="1"/>
  <c r="M40" i="1" s="1"/>
  <c r="N39" i="1"/>
  <c r="O39" i="3"/>
  <c r="N40" i="3"/>
  <c r="O39" i="11"/>
  <c r="N40" i="11"/>
  <c r="N40" i="9"/>
  <c r="O39" i="9"/>
  <c r="N40" i="8"/>
  <c r="O39" i="8"/>
  <c r="O39" i="18"/>
  <c r="N40" i="18"/>
  <c r="N40" i="6"/>
  <c r="O39" i="6"/>
  <c r="N40" i="14"/>
  <c r="O39" i="14"/>
  <c r="O39" i="2"/>
  <c r="N40" i="2"/>
  <c r="N40" i="17"/>
  <c r="O39" i="17"/>
  <c r="O39" i="20"/>
  <c r="N40" i="20"/>
  <c r="R39" i="5"/>
  <c r="O40" i="5"/>
  <c r="P39" i="5" s="1"/>
  <c r="P40" i="5" s="1"/>
  <c r="Q39" i="5" s="1"/>
  <c r="Q40" i="5" s="1"/>
  <c r="O39" i="4"/>
  <c r="N40" i="4"/>
  <c r="O39" i="10"/>
  <c r="N40" i="10"/>
  <c r="O40" i="16"/>
  <c r="P39" i="16" s="1"/>
  <c r="P40" i="16" s="1"/>
  <c r="Q39" i="16" s="1"/>
  <c r="Q40" i="16" s="1"/>
  <c r="R39" i="16"/>
  <c r="O39" i="15"/>
  <c r="N40" i="15"/>
  <c r="O39" i="7"/>
  <c r="N40" i="7"/>
  <c r="O39" i="19"/>
  <c r="N40" i="19"/>
  <c r="O39" i="12"/>
  <c r="N40" i="12"/>
  <c r="O39" i="1" l="1"/>
  <c r="N40" i="1"/>
  <c r="N40" i="13"/>
  <c r="O39" i="13"/>
  <c r="O40" i="8"/>
  <c r="P39" i="8" s="1"/>
  <c r="P40" i="8" s="1"/>
  <c r="Q39" i="8" s="1"/>
  <c r="Q40" i="8" s="1"/>
  <c r="R39" i="8"/>
  <c r="R39" i="9"/>
  <c r="O40" i="9"/>
  <c r="P39" i="9" s="1"/>
  <c r="P40" i="9" s="1"/>
  <c r="Q39" i="9" s="1"/>
  <c r="Q40" i="9" s="1"/>
  <c r="O40" i="14"/>
  <c r="P39" i="14" s="1"/>
  <c r="P40" i="14" s="1"/>
  <c r="Q39" i="14" s="1"/>
  <c r="Q40" i="14" s="1"/>
  <c r="R39" i="14"/>
  <c r="O40" i="15"/>
  <c r="P39" i="15" s="1"/>
  <c r="P40" i="15" s="1"/>
  <c r="Q39" i="15" s="1"/>
  <c r="Q40" i="15" s="1"/>
  <c r="R39" i="15"/>
  <c r="S39" i="16"/>
  <c r="R40" i="16"/>
  <c r="S39" i="5"/>
  <c r="R40" i="5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R39" i="17"/>
  <c r="O40" i="17"/>
  <c r="P39" i="17" s="1"/>
  <c r="P40" i="17" s="1"/>
  <c r="Q39" i="17" s="1"/>
  <c r="Q40" i="17" s="1"/>
  <c r="O40" i="19"/>
  <c r="P39" i="19" s="1"/>
  <c r="P40" i="19" s="1"/>
  <c r="Q39" i="19" s="1"/>
  <c r="Q40" i="19" s="1"/>
  <c r="R39" i="19"/>
  <c r="O40" i="10"/>
  <c r="P39" i="10" s="1"/>
  <c r="P40" i="10" s="1"/>
  <c r="Q39" i="10" s="1"/>
  <c r="Q40" i="10" s="1"/>
  <c r="R39" i="10"/>
  <c r="O40" i="18"/>
  <c r="P39" i="18" s="1"/>
  <c r="P40" i="18" s="1"/>
  <c r="Q39" i="18" s="1"/>
  <c r="Q40" i="18" s="1"/>
  <c r="R39" i="18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R39" i="4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O40" i="3"/>
  <c r="P39" i="3" s="1"/>
  <c r="P40" i="3" s="1"/>
  <c r="Q39" i="3" s="1"/>
  <c r="Q40" i="3" s="1"/>
  <c r="R39" i="3"/>
  <c r="R39" i="13" l="1"/>
  <c r="O40" i="13"/>
  <c r="P39" i="13" s="1"/>
  <c r="P40" i="13" s="1"/>
  <c r="Q39" i="13" s="1"/>
  <c r="Q40" i="13" s="1"/>
  <c r="O40" i="1"/>
  <c r="P39" i="1" s="1"/>
  <c r="P40" i="1" s="1"/>
  <c r="Q39" i="1" s="1"/>
  <c r="Q40" i="1" s="1"/>
  <c r="R39" i="1"/>
  <c r="R40" i="19"/>
  <c r="S39" i="19"/>
  <c r="R40" i="9"/>
  <c r="S39" i="9"/>
  <c r="V39" i="5"/>
  <c r="S40" i="5"/>
  <c r="T39" i="5" s="1"/>
  <c r="T40" i="5" s="1"/>
  <c r="U39" i="5" s="1"/>
  <c r="U40" i="5" s="1"/>
  <c r="V40" i="5" s="1"/>
  <c r="W40" i="5" s="1"/>
  <c r="S39" i="8"/>
  <c r="R40" i="8"/>
  <c r="R40" i="3"/>
  <c r="S39" i="3"/>
  <c r="R40" i="6"/>
  <c r="S39" i="6"/>
  <c r="R40" i="17"/>
  <c r="S39" i="17"/>
  <c r="R40" i="11"/>
  <c r="S39" i="11"/>
  <c r="S39" i="4"/>
  <c r="R40" i="4"/>
  <c r="R40" i="14"/>
  <c r="S39" i="14"/>
  <c r="R40" i="2"/>
  <c r="S39" i="2"/>
  <c r="S39" i="20"/>
  <c r="R40" i="20"/>
  <c r="R40" i="18"/>
  <c r="S39" i="18"/>
  <c r="V39" i="16"/>
  <c r="S40" i="16"/>
  <c r="T39" i="16" s="1"/>
  <c r="T40" i="16" s="1"/>
  <c r="U39" i="16" s="1"/>
  <c r="U40" i="16" s="1"/>
  <c r="V40" i="16" s="1"/>
  <c r="W40" i="16" s="1"/>
  <c r="S39" i="12"/>
  <c r="R40" i="12"/>
  <c r="S39" i="7"/>
  <c r="R40" i="7"/>
  <c r="R40" i="10"/>
  <c r="S39" i="10"/>
  <c r="S39" i="15"/>
  <c r="R40" i="15"/>
  <c r="S39" i="1" l="1"/>
  <c r="R40" i="1"/>
  <c r="S39" i="13"/>
  <c r="R40" i="13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3" l="1"/>
  <c r="S40" i="13"/>
  <c r="T39" i="13" s="1"/>
  <c r="T40" i="13" s="1"/>
  <c r="U39" i="13" s="1"/>
  <c r="U40" i="13" s="1"/>
  <c r="V40" i="13" s="1"/>
  <c r="W40" i="13" s="1"/>
  <c r="S40" i="1"/>
  <c r="T39" i="1" s="1"/>
  <c r="T40" i="1" s="1"/>
  <c r="U39" i="1" s="1"/>
  <c r="U40" i="1" s="1"/>
  <c r="V40" i="1" s="1"/>
  <c r="W40" i="1" s="1"/>
  <c r="V39" i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<sst xmlns="http://schemas.openxmlformats.org/spreadsheetml/2006/main" count="2100" uniqueCount="85">
  <si>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</si>
  <si>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</si>
  <si>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</si>
  <si>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</si>
  <si>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</si>
  <si>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</si>
  <si>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</si>
  <si>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</si>
  <si>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</si>
  <si>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</si>
  <si>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</si>
  <si>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</si>
  <si>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</si>
  <si>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</si>
  <si>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</si>
  <si>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</si>
  <si>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</si>
  <si>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</si>
  <si>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</si>
  <si>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</si>
  <si>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</si>
  <si>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</si>
  <si>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</si>
  <si>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</si>
  <si>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</si>
  <si>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</si>
  <si>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</si>
  <si>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</si>
  <si>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</si>
  <si>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</si>
  <si>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</si>
  <si>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</si>
  <si>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</si>
  <si>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</si>
  <si>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</si>
  <si>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</si>
  <si>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</si>
  <si>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</si>
  <si>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</si>
  <si>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</si>
  <si>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</si>
  <si>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</si>
  <si>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</si>
  <si>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</si>
  <si>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</si>
  <si>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</si>
  <si>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</si>
  <si>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</si>
  <si>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</si>
  <si>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</si>
  <si>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</si>
  <si>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</si>
  <si>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</si>
  <si>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</si>
  <si>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</si>
  <si>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</si>
  <si>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</si>
  <si>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</si>
  <si>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</si>
  <si>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</si>
  <si>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</si>
  <si>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</si>
  <si>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</si>
  <si>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4th Quarter ended 30 June 2025 (Figures Finalised as at 2025/08/08)</t>
  </si>
  <si>
    <t>Gauteng: Mogale City (GT481) - Table C7 Quarterly Budgeted Cash Flows ( Waste management                                   ) for 4th Quarter ended 30 June 2025 (Figures Finalised as at 2025/08/08)</t>
  </si>
  <si>
    <t>Kwazulu-Natal: Msunduzi (KZN225) - Table C7 Quarterly Budgeted Cash Flows ( Waste management                                   ) for 4th Quarter ended 30 June 2025 (Figures Finalised as at 2025/08/08)</t>
  </si>
  <si>
    <t>Kwazulu-Natal: Newcastle (KZN252) - Table C7 Quarterly Budgeted Cash Flows ( Waste management                                   ) for 4th Quarter ended 30 June 2025 (Figures Finalised as at 2025/08/08)</t>
  </si>
  <si>
    <t>Kwazulu-Natal: uMhlathuze (KZN282) - Table C7 Quarterly Budgeted Cash Flows ( Waste management                                   ) for 4th Quarter ended 30 June 2025 (Figures Finalised as at 2025/08/08)</t>
  </si>
  <si>
    <t>Limpopo: Polokwane (LIM354) - Table C7 Quarterly Budgeted Cash Flows ( Waste management                                   ) for 4th Quarter ended 30 June 2025 (Figures Finalised as at 2025/08/08)</t>
  </si>
  <si>
    <t>Mpumalanga: Govan Mbeki (MP307) - Table C7 Quarterly Budgeted Cash Flows ( Waste management                                   ) for 4th Quarter ended 30 June 2025 (Figures Finalised as at 2025/08/08)</t>
  </si>
  <si>
    <t>Mpumalanga: Emalahleni (MP) (MP312) - Table C7 Quarterly Budgeted Cash Flows ( Waste management                                   ) for 4th Quarter ended 30 June 2025 (Figures Finalised as at 2025/08/08)</t>
  </si>
  <si>
    <t>Mpumalanga: Steve Tshwete (MP313) - Table C7 Quarterly Budgeted Cash Flows ( Waste management                                   ) for 4th Quarter ended 30 June 2025 (Figures Finalised as at 2025/08/08)</t>
  </si>
  <si>
    <t>Mpumalanga: City of Mbombela (MP326) - Table C7 Quarterly Budgeted Cash Flows ( Waste management                                   ) for 4th Quarter ended 30 June 2025 (Figures Finalised as at 2025/08/08)</t>
  </si>
  <si>
    <t>Northern Cape: Sol Plaatje (NC091) - Table C7 Quarterly Budgeted Cash Flows ( Waste management                                   ) for 4th Quarter ended 30 June 2025 (Figures Finalised as at 2025/08/08)</t>
  </si>
  <si>
    <t>North West: Madibeng (NW372) - Table C7 Quarterly Budgeted Cash Flows ( Waste management                                   ) for 4th Quarter ended 30 June 2025 (Figures Finalised as at 2025/08/08)</t>
  </si>
  <si>
    <t>North West: Rustenburg (NW373) - Table C7 Quarterly Budgeted Cash Flows ( Waste management                                   ) for 4th Quarter ended 30 June 2025 (Figures Finalised as at 2025/08/08)</t>
  </si>
  <si>
    <t>North West: City of Matlosana (NW403) - Table C7 Quarterly Budgeted Cash Flows ( Waste management                                   ) for 4th Quarter ended 30 June 2025 (Figures Finalised as at 2025/08/08)</t>
  </si>
  <si>
    <t>North West: J B Marks (NW405) - Table C7 Quarterly Budgeted Cash Flows ( Waste management                                   ) for 4th Quarter ended 30 June 2025 (Figures Finalised as at 2025/08/08)</t>
  </si>
  <si>
    <t>Western Cape: Drakenstein (WC023) - Table C7 Quarterly Budgeted Cash Flows ( Waste management                                   ) for 4th Quarter ended 30 June 2025 (Figures Finalised as at 2025/08/08)</t>
  </si>
  <si>
    <t>Western Cape: Stellenbosch (WC024) - Table C7 Quarterly Budgeted Cash Flows ( Waste management                                   ) for 4th Quarter ended 30 June 2025 (Figures Finalised as at 2025/08/08)</t>
  </si>
  <si>
    <t>Western Cape: George (WC044)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</si>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</sst>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>
        <v>4196</v>
      </c>
      <c r="P6" s="20">
        <v>10196</v>
      </c>
      <c r="Q6" s="20">
        <v>4196</v>
      </c>
      <c r="R6" s="20">
        <v>18588</v>
      </c>
      <c r="S6" s="20">
        <v>2070</v>
      </c>
      <c r="T6" s="20">
        <v>13196</v>
      </c>
      <c r="U6" s="20">
        <v>2070</v>
      </c>
      <c r="V6" s="20">
        <v>17336</v>
      </c>
      <c r="W6" s="20">
        <v>23891313</v>
      </c>
      <c r="X6" s="20"/>
      <c r="Y6" s="20">
        <v>23891313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531258990</v>
      </c>
      <c r="D7" s="18"/>
      <c r="E7" s="19">
        <v>1743954322</v>
      </c>
      <c r="F7" s="20">
        <v>1771031034</v>
      </c>
      <c r="G7" s="20">
        <v>58865811</v>
      </c>
      <c r="H7" s="20">
        <v>59850240</v>
      </c>
      <c r="I7" s="20">
        <v>52648444</v>
      </c>
      <c r="J7" s="20">
        <v>171364495</v>
      </c>
      <c r="K7" s="20">
        <v>73709158</v>
      </c>
      <c r="L7" s="20">
        <v>62630563</v>
      </c>
      <c r="M7" s="20">
        <v>63652297</v>
      </c>
      <c r="N7" s="20">
        <v>199992018</v>
      </c>
      <c r="O7" s="20">
        <v>64847883</v>
      </c>
      <c r="P7" s="20">
        <v>65969361</v>
      </c>
      <c r="Q7" s="20">
        <v>62646348</v>
      </c>
      <c r="R7" s="20">
        <v>193463592</v>
      </c>
      <c r="S7" s="20">
        <v>62962778</v>
      </c>
      <c r="T7" s="20">
        <v>66872543</v>
      </c>
      <c r="U7" s="20">
        <v>131808767</v>
      </c>
      <c r="V7" s="20">
        <v>261644088</v>
      </c>
      <c r="W7" s="20">
        <v>826464193</v>
      </c>
      <c r="X7" s="20">
        <v>1771031034</v>
      </c>
      <c r="Y7" s="20">
        <v>-944566841</v>
      </c>
      <c r="Z7" s="21">
        <v>-53.334290753032619</v>
      </c>
      <c r="AA7" s="22">
        <v>1771031034</v>
      </c>
    </row>
    <row r="8" spans="1:27" x14ac:dyDescent="0.25">
      <c r="A8" s="23" t="s">
        <v>36</v>
      </c>
      <c r="B8" s="17" t="s">
        <v>32</v>
      </c>
      <c r="C8" s="18">
        <v>508229</v>
      </c>
      <c r="D8" s="18"/>
      <c r="E8" s="19">
        <v>12022331</v>
      </c>
      <c r="F8" s="20">
        <v>12489426</v>
      </c>
      <c r="G8" s="20">
        <v>49423</v>
      </c>
      <c r="H8" s="20">
        <v>49682</v>
      </c>
      <c r="I8" s="20">
        <v>43644</v>
      </c>
      <c r="J8" s="20">
        <v>142749</v>
      </c>
      <c r="K8" s="20">
        <v>70785</v>
      </c>
      <c r="L8" s="20">
        <v>85112</v>
      </c>
      <c r="M8" s="20">
        <v>118560</v>
      </c>
      <c r="N8" s="20">
        <v>274457</v>
      </c>
      <c r="O8" s="20">
        <v>86130</v>
      </c>
      <c r="P8" s="20">
        <v>94530</v>
      </c>
      <c r="Q8" s="20">
        <v>93442</v>
      </c>
      <c r="R8" s="20">
        <v>274102</v>
      </c>
      <c r="S8" s="20">
        <v>119004</v>
      </c>
      <c r="T8" s="20">
        <v>119799</v>
      </c>
      <c r="U8" s="20">
        <v>112646</v>
      </c>
      <c r="V8" s="20">
        <v>351449</v>
      </c>
      <c r="W8" s="20">
        <v>1042757</v>
      </c>
      <c r="X8" s="20">
        <v>12489426</v>
      </c>
      <c r="Y8" s="20">
        <v>-11446669</v>
      </c>
      <c r="Z8" s="21">
        <v>-91.650881313520742</v>
      </c>
      <c r="AA8" s="22">
        <v>12489426</v>
      </c>
    </row>
    <row r="9" spans="1:27" x14ac:dyDescent="0.25">
      <c r="A9" s="23" t="s">
        <v>37</v>
      </c>
      <c r="B9" s="17" t="s">
        <v>6</v>
      </c>
      <c r="C9" s="18">
        <v>178464089</v>
      </c>
      <c r="D9" s="18"/>
      <c r="E9" s="19">
        <v>668315242</v>
      </c>
      <c r="F9" s="20">
        <v>662596275</v>
      </c>
      <c r="G9" s="20">
        <v>84372422</v>
      </c>
      <c r="H9" s="20">
        <v>401959</v>
      </c>
      <c r="I9" s="20"/>
      <c r="J9" s="20">
        <v>84774381</v>
      </c>
      <c r="K9" s="20"/>
      <c r="L9" s="20">
        <v>723628</v>
      </c>
      <c r="M9" s="20">
        <v>67497908</v>
      </c>
      <c r="N9" s="20">
        <v>68221536</v>
      </c>
      <c r="O9" s="20"/>
      <c r="P9" s="20">
        <v>483266</v>
      </c>
      <c r="Q9" s="20">
        <v>39036682</v>
      </c>
      <c r="R9" s="20">
        <v>39519948</v>
      </c>
      <c r="S9" s="20">
        <v>11586900</v>
      </c>
      <c r="T9" s="20"/>
      <c r="U9" s="20">
        <v>853</v>
      </c>
      <c r="V9" s="20">
        <v>11587753</v>
      </c>
      <c r="W9" s="20">
        <v>204103618</v>
      </c>
      <c r="X9" s="20">
        <v>662596275</v>
      </c>
      <c r="Y9" s="20">
        <v>-458492657</v>
      </c>
      <c r="Z9" s="21">
        <v>-69.196383121833875</v>
      </c>
      <c r="AA9" s="22">
        <v>662596275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66989177</v>
      </c>
      <c r="F10" s="20">
        <v>78634622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>
        <v>6785340</v>
      </c>
      <c r="R10" s="20">
        <v>6785340</v>
      </c>
      <c r="S10" s="20"/>
      <c r="T10" s="20"/>
      <c r="U10" s="20"/>
      <c r="V10" s="20"/>
      <c r="W10" s="20">
        <v>19014206</v>
      </c>
      <c r="X10" s="20">
        <v>78634622</v>
      </c>
      <c r="Y10" s="20">
        <v>-59620416</v>
      </c>
      <c r="Z10" s="21">
        <v>-75.819549307428474</v>
      </c>
      <c r="AA10" s="22">
        <v>78634622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24146101</v>
      </c>
      <c r="F11" s="20">
        <v>28995284</v>
      </c>
      <c r="G11" s="20">
        <v>156545</v>
      </c>
      <c r="H11" s="20">
        <v>804797</v>
      </c>
      <c r="I11" s="20">
        <v>52125</v>
      </c>
      <c r="J11" s="20">
        <v>1013467</v>
      </c>
      <c r="K11" s="20">
        <v>124843</v>
      </c>
      <c r="L11" s="20">
        <v>179689</v>
      </c>
      <c r="M11" s="20">
        <v>178962</v>
      </c>
      <c r="N11" s="20">
        <v>483494</v>
      </c>
      <c r="O11" s="20">
        <v>128507</v>
      </c>
      <c r="P11" s="20">
        <v>264158</v>
      </c>
      <c r="Q11" s="20">
        <v>187182</v>
      </c>
      <c r="R11" s="20">
        <v>579847</v>
      </c>
      <c r="S11" s="20">
        <v>664841</v>
      </c>
      <c r="T11" s="20">
        <v>270180</v>
      </c>
      <c r="U11" s="20">
        <v>294281</v>
      </c>
      <c r="V11" s="20">
        <v>1229302</v>
      </c>
      <c r="W11" s="20">
        <v>3306110</v>
      </c>
      <c r="X11" s="20">
        <v>28995284</v>
      </c>
      <c r="Y11" s="20">
        <v>-25689174</v>
      </c>
      <c r="Z11" s="21">
        <v>-88.597766450571754</v>
      </c>
      <c r="AA11" s="22">
        <v>28995284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-452359531</v>
      </c>
      <c r="D14" s="18"/>
      <c r="E14" s="19">
        <v>-1063515026</v>
      </c>
      <c r="F14" s="20">
        <v>-1059373853</v>
      </c>
      <c r="G14" s="20">
        <v>-45039353</v>
      </c>
      <c r="H14" s="20">
        <v>-37712314</v>
      </c>
      <c r="I14" s="20">
        <v>-46361603</v>
      </c>
      <c r="J14" s="20">
        <v>-129113270</v>
      </c>
      <c r="K14" s="20">
        <v>-58821074</v>
      </c>
      <c r="L14" s="20">
        <v>-50668637</v>
      </c>
      <c r="M14" s="20">
        <v>-46924930</v>
      </c>
      <c r="N14" s="20">
        <v>-156414641</v>
      </c>
      <c r="O14" s="20">
        <v>-31902404</v>
      </c>
      <c r="P14" s="20">
        <v>-39425185</v>
      </c>
      <c r="Q14" s="20">
        <v>-49387598</v>
      </c>
      <c r="R14" s="20">
        <v>-120715187</v>
      </c>
      <c r="S14" s="20">
        <v>-28396022</v>
      </c>
      <c r="T14" s="20">
        <v>-53887366</v>
      </c>
      <c r="U14" s="20">
        <v>-54295433</v>
      </c>
      <c r="V14" s="20">
        <v>-136578821</v>
      </c>
      <c r="W14" s="20">
        <v>-542821919</v>
      </c>
      <c r="X14" s="20">
        <v>-1059373853</v>
      </c>
      <c r="Y14" s="20">
        <v>516551934</v>
      </c>
      <c r="Z14" s="21">
        <v>-48.760117359626769</v>
      </c>
      <c r="AA14" s="22">
        <v>-1059373853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-12519939</v>
      </c>
      <c r="F15" s="20">
        <v>-12530839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-12530839</v>
      </c>
      <c r="Y15" s="20">
        <v>12530839</v>
      </c>
      <c r="Z15" s="21">
        <v>-100</v>
      </c>
      <c r="AA15" s="22">
        <v>-12530839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-4795227</v>
      </c>
      <c r="Y16" s="20">
        <v>4795227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272414314</v>
      </c>
      <c r="D17" s="26">
        <f>SUM(D6:D16)</f>
        <v>0</v>
      </c>
      <c r="E17" s="27">
        <f t="shared" si="0"/>
        <v>1434596981</v>
      </c>
      <c r="F17" s="28">
        <f t="shared" si="0"/>
        <v>1477046722</v>
      </c>
      <c r="G17" s="28">
        <f t="shared" si="0"/>
        <v>106557425</v>
      </c>
      <c r="H17" s="28">
        <f t="shared" si="0"/>
        <v>29236688</v>
      </c>
      <c r="I17" s="28">
        <f t="shared" si="0"/>
        <v>10317478</v>
      </c>
      <c r="J17" s="28">
        <f t="shared" si="0"/>
        <v>146111591</v>
      </c>
      <c r="K17" s="28">
        <f t="shared" si="0"/>
        <v>29156811</v>
      </c>
      <c r="L17" s="28">
        <f t="shared" si="0"/>
        <v>12950355</v>
      </c>
      <c r="M17" s="28">
        <f t="shared" si="0"/>
        <v>88604184</v>
      </c>
      <c r="N17" s="28">
        <f t="shared" si="0"/>
        <v>130711350</v>
      </c>
      <c r="O17" s="28">
        <f t="shared" si="0"/>
        <v>33164312</v>
      </c>
      <c r="P17" s="28">
        <f t="shared" si="0"/>
        <v>27396326</v>
      </c>
      <c r="Q17" s="28">
        <f t="shared" si="0"/>
        <v>59365592</v>
      </c>
      <c r="R17" s="28">
        <f t="shared" si="0"/>
        <v>119926230</v>
      </c>
      <c r="S17" s="28">
        <f t="shared" si="0"/>
        <v>46939571</v>
      </c>
      <c r="T17" s="28">
        <f t="shared" si="0"/>
        <v>13388352</v>
      </c>
      <c r="U17" s="28">
        <f t="shared" si="0"/>
        <v>77923184</v>
      </c>
      <c r="V17" s="28">
        <f t="shared" si="0"/>
        <v>138251107</v>
      </c>
      <c r="W17" s="28">
        <f t="shared" si="0"/>
        <v>535000278</v>
      </c>
      <c r="X17" s="28">
        <f t="shared" si="0"/>
        <v>1477046722</v>
      </c>
      <c r="Y17" s="28">
        <f t="shared" si="0"/>
        <v>-942046444</v>
      </c>
      <c r="Z17" s="29">
        <f>+IF(X17&lt;&gt;0,+(Y17/X17)*100,0)</f>
        <v>-63.779055189562243</v>
      </c>
      <c r="AA17" s="30">
        <f>SUM(AA6:AA16)</f>
        <v>1477046722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-130811642</v>
      </c>
      <c r="D26" s="18"/>
      <c r="E26" s="19">
        <v>-148545121</v>
      </c>
      <c r="F26" s="20">
        <v>-183581497</v>
      </c>
      <c r="G26" s="20">
        <v>-19871025</v>
      </c>
      <c r="H26" s="20">
        <v>-5795361</v>
      </c>
      <c r="I26" s="20">
        <v>-18631479</v>
      </c>
      <c r="J26" s="20">
        <v>-44297865</v>
      </c>
      <c r="K26" s="20">
        <v>-14050780</v>
      </c>
      <c r="L26" s="20">
        <v>-26594574</v>
      </c>
      <c r="M26" s="20">
        <v>-17393046</v>
      </c>
      <c r="N26" s="20">
        <v>-58038400</v>
      </c>
      <c r="O26" s="20">
        <v>-8386223</v>
      </c>
      <c r="P26" s="20">
        <v>-11646320</v>
      </c>
      <c r="Q26" s="20">
        <v>-18730004</v>
      </c>
      <c r="R26" s="20">
        <v>-38762547</v>
      </c>
      <c r="S26" s="20">
        <v>-8483503</v>
      </c>
      <c r="T26" s="20">
        <v>-5057279</v>
      </c>
      <c r="U26" s="20">
        <v>-19247849</v>
      </c>
      <c r="V26" s="20">
        <v>-32788631</v>
      </c>
      <c r="W26" s="20">
        <v>-173887443</v>
      </c>
      <c r="X26" s="20">
        <v>-183581497</v>
      </c>
      <c r="Y26" s="20">
        <v>9694054</v>
      </c>
      <c r="Z26" s="21">
        <v>-5.2805180034020527</v>
      </c>
      <c r="AA26" s="22">
        <v>-183581497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-131124488</v>
      </c>
      <c r="D27" s="26">
        <f>SUM(D21:D26)</f>
        <v>0</v>
      </c>
      <c r="E27" s="27">
        <f t="shared" si="1"/>
        <v>-148545121</v>
      </c>
      <c r="F27" s="28">
        <f t="shared" si="1"/>
        <v>-183581497</v>
      </c>
      <c r="G27" s="28">
        <f t="shared" si="1"/>
        <v>-19871025</v>
      </c>
      <c r="H27" s="28">
        <f t="shared" si="1"/>
        <v>-5795361</v>
      </c>
      <c r="I27" s="28">
        <f t="shared" si="1"/>
        <v>-18631479</v>
      </c>
      <c r="J27" s="28">
        <f t="shared" si="1"/>
        <v>-44297865</v>
      </c>
      <c r="K27" s="28">
        <f t="shared" si="1"/>
        <v>-14050780</v>
      </c>
      <c r="L27" s="28">
        <f t="shared" si="1"/>
        <v>-26594574</v>
      </c>
      <c r="M27" s="28">
        <f t="shared" si="1"/>
        <v>-17393046</v>
      </c>
      <c r="N27" s="28">
        <f t="shared" si="1"/>
        <v>-58038400</v>
      </c>
      <c r="O27" s="28">
        <f t="shared" si="1"/>
        <v>-8386223</v>
      </c>
      <c r="P27" s="28">
        <f t="shared" si="1"/>
        <v>-11646320</v>
      </c>
      <c r="Q27" s="28">
        <f t="shared" si="1"/>
        <v>-18730004</v>
      </c>
      <c r="R27" s="28">
        <f t="shared" si="1"/>
        <v>-38762547</v>
      </c>
      <c r="S27" s="28">
        <f t="shared" si="1"/>
        <v>-8483503</v>
      </c>
      <c r="T27" s="28">
        <f t="shared" si="1"/>
        <v>-5057279</v>
      </c>
      <c r="U27" s="28">
        <f t="shared" si="1"/>
        <v>-19247849</v>
      </c>
      <c r="V27" s="28">
        <f t="shared" si="1"/>
        <v>-32788631</v>
      </c>
      <c r="W27" s="28">
        <f t="shared" si="1"/>
        <v>-173887443</v>
      </c>
      <c r="X27" s="28">
        <f t="shared" si="1"/>
        <v>-183581497</v>
      </c>
      <c r="Y27" s="28">
        <f t="shared" si="1"/>
        <v>9694054</v>
      </c>
      <c r="Z27" s="29">
        <f>+IF(X27&lt;&gt;0,+(Y27/X27)*100,0)</f>
        <v>-5.2805180034020527</v>
      </c>
      <c r="AA27" s="30">
        <f>SUM(AA21:AA26)</f>
        <v>-183581497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141290024</v>
      </c>
      <c r="D38" s="32">
        <f>+D17+D27+D36</f>
        <v>0</v>
      </c>
      <c r="E38" s="33">
        <f t="shared" si="3"/>
        <v>1286051860</v>
      </c>
      <c r="F38" s="2">
        <f t="shared" si="3"/>
        <v>1293465225</v>
      </c>
      <c r="G38" s="2">
        <f t="shared" si="3"/>
        <v>86686400</v>
      </c>
      <c r="H38" s="2">
        <f t="shared" si="3"/>
        <v>23441327</v>
      </c>
      <c r="I38" s="2">
        <f t="shared" si="3"/>
        <v>-8314001</v>
      </c>
      <c r="J38" s="2">
        <f t="shared" si="3"/>
        <v>101813726</v>
      </c>
      <c r="K38" s="2">
        <f t="shared" si="3"/>
        <v>15106031</v>
      </c>
      <c r="L38" s="2">
        <f t="shared" si="3"/>
        <v>-13644219</v>
      </c>
      <c r="M38" s="2">
        <f t="shared" si="3"/>
        <v>71211138</v>
      </c>
      <c r="N38" s="2">
        <f t="shared" si="3"/>
        <v>72672950</v>
      </c>
      <c r="O38" s="2">
        <f t="shared" si="3"/>
        <v>24778089</v>
      </c>
      <c r="P38" s="2">
        <f t="shared" si="3"/>
        <v>15750006</v>
      </c>
      <c r="Q38" s="2">
        <f t="shared" si="3"/>
        <v>40635588</v>
      </c>
      <c r="R38" s="2">
        <f t="shared" si="3"/>
        <v>81163683</v>
      </c>
      <c r="S38" s="2">
        <f t="shared" si="3"/>
        <v>38456068</v>
      </c>
      <c r="T38" s="2">
        <f t="shared" si="3"/>
        <v>8331073</v>
      </c>
      <c r="U38" s="2">
        <f t="shared" si="3"/>
        <v>58675335</v>
      </c>
      <c r="V38" s="2">
        <f t="shared" si="3"/>
        <v>105462476</v>
      </c>
      <c r="W38" s="2">
        <f t="shared" si="3"/>
        <v>361112835</v>
      </c>
      <c r="X38" s="2">
        <f t="shared" si="3"/>
        <v>1293465225</v>
      </c>
      <c r="Y38" s="2">
        <f t="shared" si="3"/>
        <v>-932352390</v>
      </c>
      <c r="Z38" s="34">
        <f>+IF(X38&lt;&gt;0,+(Y38/X38)*100,0)</f>
        <v>-72.081751560039038</v>
      </c>
      <c r="AA38" s="35">
        <f>+AA17+AA27+AA36</f>
        <v>1293465225</v>
      </c>
    </row>
    <row r="39" spans="1:27" x14ac:dyDescent="0.25">
      <c r="A39" s="23" t="s">
        <v>60</v>
      </c>
      <c r="B39" s="17"/>
      <c r="C39" s="32">
        <v>1010783417</v>
      </c>
      <c r="D39" s="32"/>
      <c r="E39" s="33">
        <v>542785639</v>
      </c>
      <c r="F39" s="2">
        <v>609733740</v>
      </c>
      <c r="G39" s="2">
        <v>1216360625</v>
      </c>
      <c r="H39" s="2">
        <f>+G40+H60</f>
        <v>1302912302</v>
      </c>
      <c r="I39" s="2">
        <f>+H40+I60</f>
        <v>1181606203</v>
      </c>
      <c r="J39" s="2">
        <f>+G39</f>
        <v>1216360625</v>
      </c>
      <c r="K39" s="2">
        <f>+I40+K60</f>
        <v>1156260247</v>
      </c>
      <c r="L39" s="2">
        <f>+K40+L60</f>
        <v>1234709155</v>
      </c>
      <c r="M39" s="2">
        <f>+L40+M60</f>
        <v>1221064936</v>
      </c>
      <c r="N39" s="2">
        <f>+K39</f>
        <v>1156260247</v>
      </c>
      <c r="O39" s="2">
        <f>+M40+O60</f>
        <v>1292276074</v>
      </c>
      <c r="P39" s="2">
        <f>+O40+P60</f>
        <v>1317054163</v>
      </c>
      <c r="Q39" s="2">
        <f>+P40+Q60</f>
        <v>1332804169</v>
      </c>
      <c r="R39" s="2">
        <f>+O39</f>
        <v>1292276074</v>
      </c>
      <c r="S39" s="2">
        <f>+Q40+S60</f>
        <v>1373439757</v>
      </c>
      <c r="T39" s="2">
        <f>+S40+T60</f>
        <v>1411895825</v>
      </c>
      <c r="U39" s="2">
        <f>+T40+U60</f>
        <v>1420226898</v>
      </c>
      <c r="V39" s="2">
        <f>+S39</f>
        <v>1373439757</v>
      </c>
      <c r="W39" s="2">
        <f>+G39</f>
        <v>1216360625</v>
      </c>
      <c r="X39" s="2">
        <v>605778082</v>
      </c>
      <c r="Y39" s="2">
        <f>+W39-X39</f>
        <v>610582543</v>
      </c>
      <c r="Z39" s="34">
        <f>+IF(X39&lt;&gt;0,+(Y39/X39)*100,0)</f>
        <v>100.79310578291935</v>
      </c>
      <c r="AA39" s="35">
        <v>609733740</v>
      </c>
    </row>
    <row r="40" spans="1:27" x14ac:dyDescent="0.25">
      <c r="A40" s="41" t="s">
        <v>62</v>
      </c>
      <c r="B40" s="42" t="s">
        <v>61</v>
      </c>
      <c r="C40" s="43">
        <f>+C38+C39</f>
        <v>1152073441</v>
      </c>
      <c r="D40" s="43">
        <f t="shared" ref="D40:AA40" si="4">+D38+D39</f>
        <v>0</v>
      </c>
      <c r="E40" s="44">
        <f t="shared" si="4"/>
        <v>1828837499</v>
      </c>
      <c r="F40" s="45">
        <f t="shared" si="4"/>
        <v>1903198965</v>
      </c>
      <c r="G40" s="45">
        <f t="shared" si="4"/>
        <v>1303047025</v>
      </c>
      <c r="H40" s="45">
        <f t="shared" si="4"/>
        <v>1326353629</v>
      </c>
      <c r="I40" s="45">
        <f t="shared" si="4"/>
        <v>1173292202</v>
      </c>
      <c r="J40" s="45">
        <f>+I40</f>
        <v>1173292202</v>
      </c>
      <c r="K40" s="45">
        <f t="shared" si="4"/>
        <v>1171366278</v>
      </c>
      <c r="L40" s="45">
        <f t="shared" si="4"/>
        <v>1221064936</v>
      </c>
      <c r="M40" s="45">
        <f t="shared" si="4"/>
        <v>1292276074</v>
      </c>
      <c r="N40" s="45">
        <f>+M40</f>
        <v>1292276074</v>
      </c>
      <c r="O40" s="45">
        <f t="shared" si="4"/>
        <v>1317054163</v>
      </c>
      <c r="P40" s="45">
        <f t="shared" si="4"/>
        <v>1332804169</v>
      </c>
      <c r="Q40" s="45">
        <f t="shared" si="4"/>
        <v>1373439757</v>
      </c>
      <c r="R40" s="45">
        <f>+Q40</f>
        <v>1373439757</v>
      </c>
      <c r="S40" s="45">
        <f t="shared" si="4"/>
        <v>1411895825</v>
      </c>
      <c r="T40" s="45">
        <f t="shared" si="4"/>
        <v>1420226898</v>
      </c>
      <c r="U40" s="45">
        <f t="shared" si="4"/>
        <v>1478902233</v>
      </c>
      <c r="V40" s="45">
        <f>+U40</f>
        <v>1478902233</v>
      </c>
      <c r="W40" s="45">
        <f>+V40</f>
        <v>1478902233</v>
      </c>
      <c r="X40" s="45">
        <f t="shared" si="4"/>
        <v>1899243307</v>
      </c>
      <c r="Y40" s="45">
        <f t="shared" si="4"/>
        <v>-321769847</v>
      </c>
      <c r="Z40" s="46">
        <f>+IF(X40&lt;&gt;0,+(Y40/X40)*100,0)</f>
        <v>-16.9420024182294</v>
      </c>
      <c r="AA40" s="47">
        <f t="shared" si="4"/>
        <v>1903198965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1216360625</v>
      </c>
      <c r="H60">
        <v>-134723</v>
      </c>
      <c r="I60">
        <v>-144747426</v>
      </c>
      <c r="J60">
        <v>1216360625</v>
      </c>
      <c r="K60">
        <v>-17031955</v>
      </c>
      <c r="L60">
        <v>63342877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>
        <v>4196</v>
      </c>
      <c r="P6" s="20">
        <v>10196</v>
      </c>
      <c r="Q6" s="20">
        <v>4196</v>
      </c>
      <c r="R6" s="20">
        <v>18588</v>
      </c>
      <c r="S6" s="20">
        <v>2070</v>
      </c>
      <c r="T6" s="20">
        <v>13196</v>
      </c>
      <c r="U6" s="20">
        <v>2070</v>
      </c>
      <c r="V6" s="20">
        <v>17336</v>
      </c>
      <c r="W6" s="20">
        <v>23891313</v>
      </c>
      <c r="X6" s="20"/>
      <c r="Y6" s="20">
        <v>23891313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442012868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>
        <v>6361323</v>
      </c>
      <c r="P7" s="20">
        <v>6235442</v>
      </c>
      <c r="Q7" s="20">
        <v>7379997</v>
      </c>
      <c r="R7" s="20">
        <v>19976762</v>
      </c>
      <c r="S7" s="20">
        <v>6679176</v>
      </c>
      <c r="T7" s="20">
        <v>7388707</v>
      </c>
      <c r="U7" s="20">
        <v>8043569</v>
      </c>
      <c r="V7" s="20">
        <v>22111452</v>
      </c>
      <c r="W7" s="20">
        <v>58517379</v>
      </c>
      <c r="X7" s="20">
        <v>442012868</v>
      </c>
      <c r="Y7" s="20">
        <v>-383495489</v>
      </c>
      <c r="Z7" s="21">
        <v>-86.761159405884086</v>
      </c>
      <c r="AA7" s="22">
        <v>442012868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14669</v>
      </c>
      <c r="Y8" s="20">
        <v>-14669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182877433</v>
      </c>
      <c r="Y9" s="20">
        <v>-182877433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35000000</v>
      </c>
      <c r="Y10" s="20">
        <v>-35000000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>
        <v>-2097567</v>
      </c>
      <c r="P14" s="20">
        <v>-9011357</v>
      </c>
      <c r="Q14" s="20">
        <v>-7244084</v>
      </c>
      <c r="R14" s="20">
        <v>-18353008</v>
      </c>
      <c r="S14" s="20">
        <v>-209381</v>
      </c>
      <c r="T14" s="20">
        <v>-10560136</v>
      </c>
      <c r="U14" s="20">
        <v>-6820801</v>
      </c>
      <c r="V14" s="20">
        <v>-17590318</v>
      </c>
      <c r="W14" s="20">
        <v>-74712012</v>
      </c>
      <c r="X14" s="20">
        <v>-82951778</v>
      </c>
      <c r="Y14" s="20">
        <v>8239766</v>
      </c>
      <c r="Z14" s="21">
        <v>-9.9331999851769304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576953192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4267952</v>
      </c>
      <c r="P17" s="28">
        <f t="shared" si="0"/>
        <v>-2765719</v>
      </c>
      <c r="Q17" s="28">
        <f t="shared" si="0"/>
        <v>140109</v>
      </c>
      <c r="R17" s="28">
        <f t="shared" si="0"/>
        <v>1642342</v>
      </c>
      <c r="S17" s="28">
        <f t="shared" si="0"/>
        <v>6471865</v>
      </c>
      <c r="T17" s="28">
        <f t="shared" si="0"/>
        <v>-3158233</v>
      </c>
      <c r="U17" s="28">
        <f t="shared" si="0"/>
        <v>1224838</v>
      </c>
      <c r="V17" s="28">
        <f t="shared" si="0"/>
        <v>4538470</v>
      </c>
      <c r="W17" s="28">
        <f t="shared" si="0"/>
        <v>7696680</v>
      </c>
      <c r="X17" s="28">
        <f t="shared" si="0"/>
        <v>576953192</v>
      </c>
      <c r="Y17" s="28">
        <f t="shared" si="0"/>
        <v>-569256512</v>
      </c>
      <c r="Z17" s="29">
        <f>+IF(X17&lt;&gt;0,+(Y17/X17)*100,0)</f>
        <v>-98.665978435214214</v>
      </c>
      <c r="AA17" s="30">
        <f>SUM(AA6:AA16)</f>
        <v>576953192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>
        <v>-184828</v>
      </c>
      <c r="P26" s="20">
        <v>-1268562</v>
      </c>
      <c r="Q26" s="20"/>
      <c r="R26" s="20">
        <v>-1453390</v>
      </c>
      <c r="S26" s="20">
        <v>-1494307</v>
      </c>
      <c r="T26" s="20"/>
      <c r="U26" s="20">
        <v>-3483097</v>
      </c>
      <c r="V26" s="20">
        <v>-4977404</v>
      </c>
      <c r="W26" s="20">
        <v>-12913872</v>
      </c>
      <c r="X26" s="20">
        <v>-45369730</v>
      </c>
      <c r="Y26" s="20">
        <v>32455858</v>
      </c>
      <c r="Z26" s="21">
        <v>-71.53637017456353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-184828</v>
      </c>
      <c r="P27" s="28">
        <f t="shared" si="1"/>
        <v>-1268562</v>
      </c>
      <c r="Q27" s="28">
        <f t="shared" si="1"/>
        <v>0</v>
      </c>
      <c r="R27" s="28">
        <f t="shared" si="1"/>
        <v>-1453390</v>
      </c>
      <c r="S27" s="28">
        <f t="shared" si="1"/>
        <v>-1494307</v>
      </c>
      <c r="T27" s="28">
        <f t="shared" si="1"/>
        <v>0</v>
      </c>
      <c r="U27" s="28">
        <f t="shared" si="1"/>
        <v>-3483097</v>
      </c>
      <c r="V27" s="28">
        <f t="shared" si="1"/>
        <v>-4977404</v>
      </c>
      <c r="W27" s="28">
        <f t="shared" si="1"/>
        <v>-12913872</v>
      </c>
      <c r="X27" s="28">
        <f t="shared" si="1"/>
        <v>-45369730</v>
      </c>
      <c r="Y27" s="28">
        <f t="shared" si="1"/>
        <v>32455858</v>
      </c>
      <c r="Z27" s="29">
        <f>+IF(X27&lt;&gt;0,+(Y27/X27)*100,0)</f>
        <v>-71.53637017456353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531583462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4083124</v>
      </c>
      <c r="P38" s="2">
        <f t="shared" si="3"/>
        <v>-4034281</v>
      </c>
      <c r="Q38" s="2">
        <f t="shared" si="3"/>
        <v>140109</v>
      </c>
      <c r="R38" s="2">
        <f t="shared" si="3"/>
        <v>188952</v>
      </c>
      <c r="S38" s="2">
        <f t="shared" si="3"/>
        <v>4977558</v>
      </c>
      <c r="T38" s="2">
        <f t="shared" si="3"/>
        <v>-3158233</v>
      </c>
      <c r="U38" s="2">
        <f t="shared" si="3"/>
        <v>-2258259</v>
      </c>
      <c r="V38" s="2">
        <f t="shared" si="3"/>
        <v>-438934</v>
      </c>
      <c r="W38" s="2">
        <f t="shared" si="3"/>
        <v>-5217192</v>
      </c>
      <c r="X38" s="2">
        <f t="shared" si="3"/>
        <v>531583462</v>
      </c>
      <c r="Y38" s="2">
        <f t="shared" si="3"/>
        <v>-536800654</v>
      </c>
      <c r="Z38" s="34">
        <f>+IF(X38&lt;&gt;0,+(Y38/X38)*100,0)</f>
        <v>-100.98144362512164</v>
      </c>
      <c r="AA38" s="35">
        <f>+AA17+AA27+AA36</f>
        <v>531583462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-17916041</v>
      </c>
      <c r="Q39" s="2">
        <f>+P40+Q60</f>
        <v>-21950322</v>
      </c>
      <c r="R39" s="2">
        <f>+O39</f>
        <v>-21999165</v>
      </c>
      <c r="S39" s="2">
        <f>+Q40+S60</f>
        <v>-21810213</v>
      </c>
      <c r="T39" s="2">
        <f>+S40+T60</f>
        <v>-16832655</v>
      </c>
      <c r="U39" s="2">
        <f>+T40+U60</f>
        <v>-19990888</v>
      </c>
      <c r="V39" s="2">
        <f>+S39</f>
        <v>-21810213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531583462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-17916041</v>
      </c>
      <c r="P40" s="45">
        <f t="shared" si="4"/>
        <v>-21950322</v>
      </c>
      <c r="Q40" s="45">
        <f t="shared" si="4"/>
        <v>-21810213</v>
      </c>
      <c r="R40" s="45">
        <f>+Q40</f>
        <v>-21810213</v>
      </c>
      <c r="S40" s="45">
        <f t="shared" si="4"/>
        <v>-16832655</v>
      </c>
      <c r="T40" s="45">
        <f t="shared" si="4"/>
        <v>-19990888</v>
      </c>
      <c r="U40" s="45">
        <f t="shared" si="4"/>
        <v>-22249147</v>
      </c>
      <c r="V40" s="45">
        <f>+U40</f>
        <v>-22249147</v>
      </c>
      <c r="W40" s="45">
        <f>+V40</f>
        <v>-22249147</v>
      </c>
      <c r="X40" s="45">
        <f t="shared" si="4"/>
        <v>531583462</v>
      </c>
      <c r="Y40" s="45">
        <f t="shared" si="4"/>
        <v>-536800654</v>
      </c>
      <c r="Z40" s="46">
        <f>+IF(X40&lt;&gt;0,+(Y40/X40)*100,0)</f>
        <v>-100.98144362512164</v>
      </c>
      <c r="AA40" s="47">
        <f t="shared" si="4"/>
        <v>531583462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>
        <v>1917755</v>
      </c>
      <c r="P7" s="20">
        <v>1917755</v>
      </c>
      <c r="Q7" s="20">
        <v>-2005266</v>
      </c>
      <c r="R7" s="20">
        <v>1830244</v>
      </c>
      <c r="S7" s="20">
        <v>2143799</v>
      </c>
      <c r="T7" s="20">
        <v>922819</v>
      </c>
      <c r="U7" s="20">
        <v>-6915310</v>
      </c>
      <c r="V7" s="20">
        <v>-3848692</v>
      </c>
      <c r="W7" s="20">
        <v>4276458</v>
      </c>
      <c r="X7" s="20"/>
      <c r="Y7" s="20">
        <v>4276458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1917755</v>
      </c>
      <c r="P17" s="28">
        <f t="shared" si="0"/>
        <v>1917755</v>
      </c>
      <c r="Q17" s="28">
        <f t="shared" si="0"/>
        <v>-2005266</v>
      </c>
      <c r="R17" s="28">
        <f t="shared" si="0"/>
        <v>1830244</v>
      </c>
      <c r="S17" s="28">
        <f t="shared" si="0"/>
        <v>2143799</v>
      </c>
      <c r="T17" s="28">
        <f t="shared" si="0"/>
        <v>922819</v>
      </c>
      <c r="U17" s="28">
        <f t="shared" si="0"/>
        <v>-6915310</v>
      </c>
      <c r="V17" s="28">
        <f t="shared" si="0"/>
        <v>-3848692</v>
      </c>
      <c r="W17" s="28">
        <f t="shared" si="0"/>
        <v>-1560752</v>
      </c>
      <c r="X17" s="28">
        <f t="shared" si="0"/>
        <v>0</v>
      </c>
      <c r="Y17" s="28">
        <f t="shared" si="0"/>
        <v>-1560752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1917755</v>
      </c>
      <c r="P38" s="2">
        <f t="shared" si="3"/>
        <v>1917755</v>
      </c>
      <c r="Q38" s="2">
        <f t="shared" si="3"/>
        <v>-2005266</v>
      </c>
      <c r="R38" s="2">
        <f t="shared" si="3"/>
        <v>1830244</v>
      </c>
      <c r="S38" s="2">
        <f t="shared" si="3"/>
        <v>2143799</v>
      </c>
      <c r="T38" s="2">
        <f t="shared" si="3"/>
        <v>922819</v>
      </c>
      <c r="U38" s="2">
        <f t="shared" si="3"/>
        <v>-6915310</v>
      </c>
      <c r="V38" s="2">
        <f t="shared" si="3"/>
        <v>-3848692</v>
      </c>
      <c r="W38" s="2">
        <f t="shared" si="3"/>
        <v>-1560752</v>
      </c>
      <c r="X38" s="2">
        <f t="shared" si="3"/>
        <v>0</v>
      </c>
      <c r="Y38" s="2">
        <f t="shared" si="3"/>
        <v>-1560752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2375451</v>
      </c>
      <c r="Q39" s="2">
        <f>+P40+Q60</f>
        <v>4293206</v>
      </c>
      <c r="R39" s="2">
        <f>+O39</f>
        <v>457696</v>
      </c>
      <c r="S39" s="2">
        <f>+Q40+S60</f>
        <v>2287940</v>
      </c>
      <c r="T39" s="2">
        <f>+S40+T60</f>
        <v>4431739</v>
      </c>
      <c r="U39" s="2">
        <f>+T40+U60</f>
        <v>5354558</v>
      </c>
      <c r="V39" s="2">
        <f>+S39</f>
        <v>2287940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2375451</v>
      </c>
      <c r="P40" s="45">
        <f t="shared" si="4"/>
        <v>4293206</v>
      </c>
      <c r="Q40" s="45">
        <f t="shared" si="4"/>
        <v>2287940</v>
      </c>
      <c r="R40" s="45">
        <f>+Q40</f>
        <v>2287940</v>
      </c>
      <c r="S40" s="45">
        <f t="shared" si="4"/>
        <v>4431739</v>
      </c>
      <c r="T40" s="45">
        <f t="shared" si="4"/>
        <v>5354558</v>
      </c>
      <c r="U40" s="45">
        <f t="shared" si="4"/>
        <v>-1560752</v>
      </c>
      <c r="V40" s="45">
        <f>+U40</f>
        <v>-1560752</v>
      </c>
      <c r="W40" s="45">
        <f>+V40</f>
        <v>-1560752</v>
      </c>
      <c r="X40" s="45">
        <f t="shared" si="4"/>
        <v>0</v>
      </c>
      <c r="Y40" s="45">
        <f t="shared" si="4"/>
        <v>-1560752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>
        <v>4856243</v>
      </c>
      <c r="P7" s="20">
        <v>4872145</v>
      </c>
      <c r="Q7" s="20">
        <v>5009366</v>
      </c>
      <c r="R7" s="20">
        <v>14737754</v>
      </c>
      <c r="S7" s="20">
        <v>4568603</v>
      </c>
      <c r="T7" s="20">
        <v>5297155</v>
      </c>
      <c r="U7" s="20">
        <v>4855012</v>
      </c>
      <c r="V7" s="20">
        <v>14720770</v>
      </c>
      <c r="W7" s="20">
        <v>58687512</v>
      </c>
      <c r="X7" s="20">
        <v>97761425</v>
      </c>
      <c r="Y7" s="20">
        <v>-39073913</v>
      </c>
      <c r="Z7" s="21">
        <v>-39.968641005386331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47423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>
        <v>4114</v>
      </c>
      <c r="T8" s="20"/>
      <c r="U8" s="20"/>
      <c r="V8" s="20">
        <v>4114</v>
      </c>
      <c r="W8" s="20">
        <v>4895</v>
      </c>
      <c r="X8" s="20">
        <v>47423</v>
      </c>
      <c r="Y8" s="20">
        <v>-42528</v>
      </c>
      <c r="Z8" s="21">
        <v>-89.678004343883771</v>
      </c>
      <c r="AA8" s="22">
        <v>47423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>
        <v>12614712</v>
      </c>
      <c r="R9" s="20">
        <v>12614712</v>
      </c>
      <c r="S9" s="20"/>
      <c r="T9" s="20"/>
      <c r="U9" s="20"/>
      <c r="V9" s="20"/>
      <c r="W9" s="20">
        <v>50458754</v>
      </c>
      <c r="X9" s="20">
        <v>50458754</v>
      </c>
      <c r="Y9" s="20"/>
      <c r="Z9" s="21"/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514445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514445</v>
      </c>
      <c r="Y10" s="20">
        <v>-514445</v>
      </c>
      <c r="Z10" s="21">
        <v>-100</v>
      </c>
      <c r="AA10" s="22">
        <v>514445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>
        <v>3884</v>
      </c>
      <c r="P11" s="20">
        <v>4518</v>
      </c>
      <c r="Q11" s="20">
        <v>15387</v>
      </c>
      <c r="R11" s="20">
        <v>23789</v>
      </c>
      <c r="S11" s="20">
        <v>510860</v>
      </c>
      <c r="T11" s="20">
        <v>5850</v>
      </c>
      <c r="U11" s="20">
        <v>12514</v>
      </c>
      <c r="V11" s="20">
        <v>529224</v>
      </c>
      <c r="W11" s="20">
        <v>1619900</v>
      </c>
      <c r="X11" s="20"/>
      <c r="Y11" s="20">
        <v>1619900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-85266605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>
        <v>-44250</v>
      </c>
      <c r="V14" s="20">
        <v>-44250</v>
      </c>
      <c r="W14" s="20">
        <v>-45599</v>
      </c>
      <c r="X14" s="20">
        <v>-85266605</v>
      </c>
      <c r="Y14" s="20">
        <v>85221006</v>
      </c>
      <c r="Z14" s="21">
        <v>-99.946521853426674</v>
      </c>
      <c r="AA14" s="22">
        <v>-85266605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63515442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4860127</v>
      </c>
      <c r="P17" s="28">
        <f t="shared" si="0"/>
        <v>4876663</v>
      </c>
      <c r="Q17" s="28">
        <f t="shared" si="0"/>
        <v>17639465</v>
      </c>
      <c r="R17" s="28">
        <f t="shared" si="0"/>
        <v>27376255</v>
      </c>
      <c r="S17" s="28">
        <f t="shared" si="0"/>
        <v>5083577</v>
      </c>
      <c r="T17" s="28">
        <f t="shared" si="0"/>
        <v>5303005</v>
      </c>
      <c r="U17" s="28">
        <f t="shared" si="0"/>
        <v>4823276</v>
      </c>
      <c r="V17" s="28">
        <f t="shared" si="0"/>
        <v>15209858</v>
      </c>
      <c r="W17" s="28">
        <f t="shared" si="0"/>
        <v>110725462</v>
      </c>
      <c r="X17" s="28">
        <f t="shared" si="0"/>
        <v>63515442</v>
      </c>
      <c r="Y17" s="28">
        <f t="shared" si="0"/>
        <v>47210020</v>
      </c>
      <c r="Z17" s="29">
        <f>+IF(X17&lt;&gt;0,+(Y17/X17)*100,0)</f>
        <v>74.328412923584779</v>
      </c>
      <c r="AA17" s="30">
        <f>SUM(AA6:AA16)</f>
        <v>63515442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-604445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>
        <v>-499359</v>
      </c>
      <c r="R26" s="20">
        <v>-499359</v>
      </c>
      <c r="S26" s="20"/>
      <c r="T26" s="20"/>
      <c r="U26" s="20">
        <v>-41975</v>
      </c>
      <c r="V26" s="20">
        <v>-41975</v>
      </c>
      <c r="W26" s="20">
        <v>-908334</v>
      </c>
      <c r="X26" s="20">
        <v>-604445</v>
      </c>
      <c r="Y26" s="20">
        <v>-303889</v>
      </c>
      <c r="Z26" s="21">
        <v>50.275707467180638</v>
      </c>
      <c r="AA26" s="22">
        <v>-604445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-604445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-499359</v>
      </c>
      <c r="R27" s="28">
        <f t="shared" si="1"/>
        <v>-499359</v>
      </c>
      <c r="S27" s="28">
        <f t="shared" si="1"/>
        <v>0</v>
      </c>
      <c r="T27" s="28">
        <f t="shared" si="1"/>
        <v>0</v>
      </c>
      <c r="U27" s="28">
        <f t="shared" si="1"/>
        <v>-41975</v>
      </c>
      <c r="V27" s="28">
        <f t="shared" si="1"/>
        <v>-41975</v>
      </c>
      <c r="W27" s="28">
        <f t="shared" si="1"/>
        <v>-908334</v>
      </c>
      <c r="X27" s="28">
        <f t="shared" si="1"/>
        <v>-604445</v>
      </c>
      <c r="Y27" s="28">
        <f t="shared" si="1"/>
        <v>-303889</v>
      </c>
      <c r="Z27" s="29">
        <f>+IF(X27&lt;&gt;0,+(Y27/X27)*100,0)</f>
        <v>50.275707467180638</v>
      </c>
      <c r="AA27" s="30">
        <f>SUM(AA21:AA26)</f>
        <v>-604445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62910997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4860127</v>
      </c>
      <c r="P38" s="2">
        <f t="shared" si="3"/>
        <v>4876663</v>
      </c>
      <c r="Q38" s="2">
        <f t="shared" si="3"/>
        <v>17140106</v>
      </c>
      <c r="R38" s="2">
        <f t="shared" si="3"/>
        <v>26876896</v>
      </c>
      <c r="S38" s="2">
        <f t="shared" si="3"/>
        <v>5083577</v>
      </c>
      <c r="T38" s="2">
        <f t="shared" si="3"/>
        <v>5303005</v>
      </c>
      <c r="U38" s="2">
        <f t="shared" si="3"/>
        <v>4781301</v>
      </c>
      <c r="V38" s="2">
        <f t="shared" si="3"/>
        <v>15167883</v>
      </c>
      <c r="W38" s="2">
        <f t="shared" si="3"/>
        <v>109817128</v>
      </c>
      <c r="X38" s="2">
        <f t="shared" si="3"/>
        <v>62910997</v>
      </c>
      <c r="Y38" s="2">
        <f t="shared" si="3"/>
        <v>46906131</v>
      </c>
      <c r="Z38" s="34">
        <f>+IF(X38&lt;&gt;0,+(Y38/X38)*100,0)</f>
        <v>74.559509842134602</v>
      </c>
      <c r="AA38" s="35">
        <f>+AA17+AA27+AA36</f>
        <v>62910997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72632476</v>
      </c>
      <c r="Q39" s="2">
        <f>+P40+Q60</f>
        <v>77509139</v>
      </c>
      <c r="R39" s="2">
        <f>+O39</f>
        <v>67772349</v>
      </c>
      <c r="S39" s="2">
        <f>+Q40+S60</f>
        <v>94649245</v>
      </c>
      <c r="T39" s="2">
        <f>+S40+T60</f>
        <v>99732822</v>
      </c>
      <c r="U39" s="2">
        <f>+T40+U60</f>
        <v>105035827</v>
      </c>
      <c r="V39" s="2">
        <f>+S39</f>
        <v>94649245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62910997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72632476</v>
      </c>
      <c r="P40" s="45">
        <f t="shared" si="4"/>
        <v>77509139</v>
      </c>
      <c r="Q40" s="45">
        <f t="shared" si="4"/>
        <v>94649245</v>
      </c>
      <c r="R40" s="45">
        <f>+Q40</f>
        <v>94649245</v>
      </c>
      <c r="S40" s="45">
        <f t="shared" si="4"/>
        <v>99732822</v>
      </c>
      <c r="T40" s="45">
        <f t="shared" si="4"/>
        <v>105035827</v>
      </c>
      <c r="U40" s="45">
        <f t="shared" si="4"/>
        <v>109817128</v>
      </c>
      <c r="V40" s="45">
        <f>+U40</f>
        <v>109817128</v>
      </c>
      <c r="W40" s="45">
        <f>+V40</f>
        <v>109817128</v>
      </c>
      <c r="X40" s="45">
        <f t="shared" si="4"/>
        <v>62910997</v>
      </c>
      <c r="Y40" s="45">
        <f t="shared" si="4"/>
        <v>46906131</v>
      </c>
      <c r="Z40" s="46">
        <f>+IF(X40&lt;&gt;0,+(Y40/X40)*100,0)</f>
        <v>74.559509842134602</v>
      </c>
      <c r="AA40" s="47">
        <f t="shared" si="4"/>
        <v>62910997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131539077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>
        <v>3629048</v>
      </c>
      <c r="P7" s="20">
        <v>4050160</v>
      </c>
      <c r="Q7" s="20">
        <v>3686475</v>
      </c>
      <c r="R7" s="20">
        <v>11365683</v>
      </c>
      <c r="S7" s="20">
        <v>3146216</v>
      </c>
      <c r="T7" s="20">
        <v>3942931</v>
      </c>
      <c r="U7" s="20">
        <v>80135358</v>
      </c>
      <c r="V7" s="20">
        <v>87224505</v>
      </c>
      <c r="W7" s="20">
        <v>123455104</v>
      </c>
      <c r="X7" s="20">
        <v>131539077</v>
      </c>
      <c r="Y7" s="20">
        <v>-8083973</v>
      </c>
      <c r="Z7" s="21">
        <v>-6.145681712514981</v>
      </c>
      <c r="AA7" s="22">
        <v>131539077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71246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71246</v>
      </c>
      <c r="Y8" s="20">
        <v>-71246</v>
      </c>
      <c r="Z8" s="21">
        <v>-100</v>
      </c>
      <c r="AA8" s="22">
        <v>71246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>
        <v>26421970</v>
      </c>
      <c r="R9" s="20">
        <v>26421970</v>
      </c>
      <c r="S9" s="20"/>
      <c r="T9" s="20"/>
      <c r="U9" s="20"/>
      <c r="V9" s="20"/>
      <c r="W9" s="20">
        <v>105687690</v>
      </c>
      <c r="X9" s="20">
        <v>107400000</v>
      </c>
      <c r="Y9" s="20">
        <v>-1712310</v>
      </c>
      <c r="Z9" s="21">
        <v>-1.5943296089385475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7186000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7186000</v>
      </c>
      <c r="Y10" s="20">
        <v>-7186000</v>
      </c>
      <c r="Z10" s="21">
        <v>-100</v>
      </c>
      <c r="AA10" s="22">
        <v>7186000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-133173357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>
        <v>-4704935</v>
      </c>
      <c r="P14" s="20">
        <v>-254188</v>
      </c>
      <c r="Q14" s="20">
        <v>-2532346</v>
      </c>
      <c r="R14" s="20">
        <v>-7491469</v>
      </c>
      <c r="S14" s="20">
        <v>-1513181</v>
      </c>
      <c r="T14" s="20">
        <v>-1472942</v>
      </c>
      <c r="U14" s="20">
        <v>-2316340</v>
      </c>
      <c r="V14" s="20">
        <v>-5302463</v>
      </c>
      <c r="W14" s="20">
        <v>-21063446</v>
      </c>
      <c r="X14" s="20">
        <v>-133173357</v>
      </c>
      <c r="Y14" s="20">
        <v>112109911</v>
      </c>
      <c r="Z14" s="21">
        <v>-84.183438433559957</v>
      </c>
      <c r="AA14" s="22">
        <v>-133173357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-333900</v>
      </c>
      <c r="Y15" s="20">
        <v>333900</v>
      </c>
      <c r="Z15" s="21">
        <v>-100</v>
      </c>
      <c r="AA15" s="22">
        <v>-333900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112689066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-1075887</v>
      </c>
      <c r="P17" s="28">
        <f t="shared" si="0"/>
        <v>3795972</v>
      </c>
      <c r="Q17" s="28">
        <f t="shared" si="0"/>
        <v>27576099</v>
      </c>
      <c r="R17" s="28">
        <f t="shared" si="0"/>
        <v>30296184</v>
      </c>
      <c r="S17" s="28">
        <f t="shared" si="0"/>
        <v>1633035</v>
      </c>
      <c r="T17" s="28">
        <f t="shared" si="0"/>
        <v>2469989</v>
      </c>
      <c r="U17" s="28">
        <f t="shared" si="0"/>
        <v>77819018</v>
      </c>
      <c r="V17" s="28">
        <f t="shared" si="0"/>
        <v>81922042</v>
      </c>
      <c r="W17" s="28">
        <f t="shared" si="0"/>
        <v>208079348</v>
      </c>
      <c r="X17" s="28">
        <f t="shared" si="0"/>
        <v>112689066</v>
      </c>
      <c r="Y17" s="28">
        <f t="shared" si="0"/>
        <v>95390282</v>
      </c>
      <c r="Z17" s="29">
        <f>+IF(X17&lt;&gt;0,+(Y17/X17)*100,0)</f>
        <v>84.649101626239414</v>
      </c>
      <c r="AA17" s="30">
        <f>SUM(AA6:AA16)</f>
        <v>112689066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-13588400</v>
      </c>
      <c r="Y26" s="20">
        <v>13588400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-13588400</v>
      </c>
      <c r="Y27" s="28">
        <f t="shared" si="1"/>
        <v>13588400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99100666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-1075887</v>
      </c>
      <c r="P38" s="2">
        <f t="shared" si="3"/>
        <v>3795972</v>
      </c>
      <c r="Q38" s="2">
        <f t="shared" si="3"/>
        <v>27576099</v>
      </c>
      <c r="R38" s="2">
        <f t="shared" si="3"/>
        <v>30296184</v>
      </c>
      <c r="S38" s="2">
        <f t="shared" si="3"/>
        <v>1633035</v>
      </c>
      <c r="T38" s="2">
        <f t="shared" si="3"/>
        <v>2469989</v>
      </c>
      <c r="U38" s="2">
        <f t="shared" si="3"/>
        <v>77819018</v>
      </c>
      <c r="V38" s="2">
        <f t="shared" si="3"/>
        <v>81922042</v>
      </c>
      <c r="W38" s="2">
        <f t="shared" si="3"/>
        <v>208079348</v>
      </c>
      <c r="X38" s="2">
        <f t="shared" si="3"/>
        <v>99100666</v>
      </c>
      <c r="Y38" s="2">
        <f t="shared" si="3"/>
        <v>108978682</v>
      </c>
      <c r="Z38" s="34">
        <f>+IF(X38&lt;&gt;0,+(Y38/X38)*100,0)</f>
        <v>109.96765854227458</v>
      </c>
      <c r="AA38" s="35">
        <f>+AA17+AA27+AA36</f>
        <v>99100666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586735528</v>
      </c>
      <c r="Q39" s="2">
        <f>+P40+Q60</f>
        <v>590531500</v>
      </c>
      <c r="R39" s="2">
        <f>+O39</f>
        <v>587811415</v>
      </c>
      <c r="S39" s="2">
        <f>+Q40+S60</f>
        <v>618107599</v>
      </c>
      <c r="T39" s="2">
        <f>+S40+T60</f>
        <v>619740634</v>
      </c>
      <c r="U39" s="2">
        <f>+T40+U60</f>
        <v>622210623</v>
      </c>
      <c r="V39" s="2">
        <f>+S39</f>
        <v>618107599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591050959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586735528</v>
      </c>
      <c r="P40" s="45">
        <f t="shared" si="4"/>
        <v>590531500</v>
      </c>
      <c r="Q40" s="45">
        <f t="shared" si="4"/>
        <v>618107599</v>
      </c>
      <c r="R40" s="45">
        <f>+Q40</f>
        <v>618107599</v>
      </c>
      <c r="S40" s="45">
        <f t="shared" si="4"/>
        <v>619740634</v>
      </c>
      <c r="T40" s="45">
        <f t="shared" si="4"/>
        <v>622210623</v>
      </c>
      <c r="U40" s="45">
        <f t="shared" si="4"/>
        <v>700029641</v>
      </c>
      <c r="V40" s="45">
        <f>+U40</f>
        <v>700029641</v>
      </c>
      <c r="W40" s="45">
        <f>+V40</f>
        <v>700029641</v>
      </c>
      <c r="X40" s="45">
        <f t="shared" si="4"/>
        <v>591050959</v>
      </c>
      <c r="Y40" s="45">
        <f t="shared" si="4"/>
        <v>108978682</v>
      </c>
      <c r="Z40" s="46">
        <f>+IF(X40&lt;&gt;0,+(Y40/X40)*100,0)</f>
        <v>18.438119478628575</v>
      </c>
      <c r="AA40" s="47">
        <f t="shared" si="4"/>
        <v>591050959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133516368</v>
      </c>
      <c r="D7" s="18"/>
      <c r="E7" s="19">
        <v>130620701</v>
      </c>
      <c r="F7" s="20">
        <v>130620701</v>
      </c>
      <c r="G7" s="20">
        <v>13336590</v>
      </c>
      <c r="H7" s="20">
        <v>13610276</v>
      </c>
      <c r="I7" s="20">
        <v>10748295</v>
      </c>
      <c r="J7" s="20">
        <v>37695161</v>
      </c>
      <c r="K7" s="20">
        <v>18288190</v>
      </c>
      <c r="L7" s="20">
        <v>13354987</v>
      </c>
      <c r="M7" s="20">
        <v>12485485</v>
      </c>
      <c r="N7" s="20">
        <v>44128662</v>
      </c>
      <c r="O7" s="20">
        <v>13450270</v>
      </c>
      <c r="P7" s="20">
        <v>15894760</v>
      </c>
      <c r="Q7" s="20">
        <v>13368901</v>
      </c>
      <c r="R7" s="20">
        <v>42713931</v>
      </c>
      <c r="S7" s="20">
        <v>12541140</v>
      </c>
      <c r="T7" s="20">
        <v>13224658</v>
      </c>
      <c r="U7" s="20">
        <v>13823320</v>
      </c>
      <c r="V7" s="20">
        <v>39589118</v>
      </c>
      <c r="W7" s="20">
        <v>164126872</v>
      </c>
      <c r="X7" s="20">
        <v>130620701</v>
      </c>
      <c r="Y7" s="20">
        <v>33506171</v>
      </c>
      <c r="Z7" s="21">
        <v>25.65150144156706</v>
      </c>
      <c r="AA7" s="22">
        <v>130620701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1977</v>
      </c>
      <c r="F8" s="20">
        <v>840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</v>
      </c>
      <c r="Y8" s="20">
        <v>-840</v>
      </c>
      <c r="Z8" s="21">
        <v>-100</v>
      </c>
      <c r="AA8" s="22">
        <v>840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>
        <v>249959</v>
      </c>
      <c r="I9" s="20"/>
      <c r="J9" s="20">
        <v>249959</v>
      </c>
      <c r="K9" s="20"/>
      <c r="L9" s="20">
        <v>449894</v>
      </c>
      <c r="M9" s="20"/>
      <c r="N9" s="20">
        <v>449894</v>
      </c>
      <c r="O9" s="20"/>
      <c r="P9" s="20">
        <v>300147</v>
      </c>
      <c r="Q9" s="20"/>
      <c r="R9" s="20">
        <v>300147</v>
      </c>
      <c r="S9" s="20"/>
      <c r="T9" s="20"/>
      <c r="U9" s="20"/>
      <c r="V9" s="20"/>
      <c r="W9" s="20">
        <v>1000000</v>
      </c>
      <c r="X9" s="20">
        <v>1000000</v>
      </c>
      <c r="Y9" s="20"/>
      <c r="Z9" s="21"/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20381394</v>
      </c>
      <c r="F10" s="20">
        <v>16931394</v>
      </c>
      <c r="G10" s="20">
        <v>8152577</v>
      </c>
      <c r="H10" s="20"/>
      <c r="I10" s="20"/>
      <c r="J10" s="20">
        <v>8152577</v>
      </c>
      <c r="K10" s="20"/>
      <c r="L10" s="20"/>
      <c r="M10" s="20">
        <v>4076289</v>
      </c>
      <c r="N10" s="20">
        <v>4076289</v>
      </c>
      <c r="O10" s="20"/>
      <c r="P10" s="20"/>
      <c r="Q10" s="20">
        <v>6785340</v>
      </c>
      <c r="R10" s="20">
        <v>6785340</v>
      </c>
      <c r="S10" s="20"/>
      <c r="T10" s="20"/>
      <c r="U10" s="20"/>
      <c r="V10" s="20"/>
      <c r="W10" s="20">
        <v>19014206</v>
      </c>
      <c r="X10" s="20">
        <v>16931394</v>
      </c>
      <c r="Y10" s="20">
        <v>2082812</v>
      </c>
      <c r="Z10" s="21">
        <v>12.301479724587356</v>
      </c>
      <c r="AA10" s="22">
        <v>16931394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8160500</v>
      </c>
      <c r="G11" s="20"/>
      <c r="H11" s="20"/>
      <c r="I11" s="20"/>
      <c r="J11" s="20"/>
      <c r="K11" s="20">
        <v>41470</v>
      </c>
      <c r="L11" s="20">
        <v>79580</v>
      </c>
      <c r="M11" s="20">
        <v>74415</v>
      </c>
      <c r="N11" s="20">
        <v>195465</v>
      </c>
      <c r="O11" s="20">
        <v>98186</v>
      </c>
      <c r="P11" s="20">
        <v>233924</v>
      </c>
      <c r="Q11" s="20">
        <v>121582</v>
      </c>
      <c r="R11" s="20">
        <v>453692</v>
      </c>
      <c r="S11" s="20">
        <v>111421</v>
      </c>
      <c r="T11" s="20">
        <v>213633</v>
      </c>
      <c r="U11" s="20">
        <v>244075</v>
      </c>
      <c r="V11" s="20">
        <v>569129</v>
      </c>
      <c r="W11" s="20">
        <v>1218286</v>
      </c>
      <c r="X11" s="20">
        <v>8160500</v>
      </c>
      <c r="Y11" s="20">
        <v>-6942214</v>
      </c>
      <c r="Z11" s="21">
        <v>-85.07093928068133</v>
      </c>
      <c r="AA11" s="22">
        <v>8160500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-97766482</v>
      </c>
      <c r="D14" s="18"/>
      <c r="E14" s="19">
        <v>-147350567</v>
      </c>
      <c r="F14" s="20">
        <v>-169441247</v>
      </c>
      <c r="G14" s="20">
        <v>-6843989</v>
      </c>
      <c r="H14" s="20">
        <v>-1740172</v>
      </c>
      <c r="I14" s="20">
        <v>-13542973</v>
      </c>
      <c r="J14" s="20">
        <v>-22127134</v>
      </c>
      <c r="K14" s="20">
        <v>-6247780</v>
      </c>
      <c r="L14" s="20">
        <v>-11044620</v>
      </c>
      <c r="M14" s="20">
        <v>-13271970</v>
      </c>
      <c r="N14" s="20">
        <v>-30564370</v>
      </c>
      <c r="O14" s="20">
        <v>-2872446</v>
      </c>
      <c r="P14" s="20">
        <v>-10320064</v>
      </c>
      <c r="Q14" s="20">
        <v>-14313725</v>
      </c>
      <c r="R14" s="20">
        <v>-27506235</v>
      </c>
      <c r="S14" s="20">
        <v>-3431665</v>
      </c>
      <c r="T14" s="20">
        <v>-9981753</v>
      </c>
      <c r="U14" s="20">
        <v>-9135454</v>
      </c>
      <c r="V14" s="20">
        <v>-22548872</v>
      </c>
      <c r="W14" s="20">
        <v>-102746611</v>
      </c>
      <c r="X14" s="20">
        <v>-169441247</v>
      </c>
      <c r="Y14" s="20">
        <v>66694636</v>
      </c>
      <c r="Z14" s="21">
        <v>-39.361511545060807</v>
      </c>
      <c r="AA14" s="22">
        <v>-169441247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35749886</v>
      </c>
      <c r="D17" s="26">
        <f>SUM(D6:D16)</f>
        <v>0</v>
      </c>
      <c r="E17" s="27">
        <f t="shared" si="0"/>
        <v>12810505</v>
      </c>
      <c r="F17" s="28">
        <f t="shared" si="0"/>
        <v>-12727812</v>
      </c>
      <c r="G17" s="28">
        <f t="shared" si="0"/>
        <v>14645178</v>
      </c>
      <c r="H17" s="28">
        <f t="shared" si="0"/>
        <v>12120063</v>
      </c>
      <c r="I17" s="28">
        <f t="shared" si="0"/>
        <v>-2794678</v>
      </c>
      <c r="J17" s="28">
        <f t="shared" si="0"/>
        <v>23970563</v>
      </c>
      <c r="K17" s="28">
        <f t="shared" si="0"/>
        <v>12081880</v>
      </c>
      <c r="L17" s="28">
        <f t="shared" si="0"/>
        <v>2839841</v>
      </c>
      <c r="M17" s="28">
        <f t="shared" si="0"/>
        <v>3364219</v>
      </c>
      <c r="N17" s="28">
        <f t="shared" si="0"/>
        <v>18285940</v>
      </c>
      <c r="O17" s="28">
        <f t="shared" si="0"/>
        <v>10676010</v>
      </c>
      <c r="P17" s="28">
        <f t="shared" si="0"/>
        <v>6108767</v>
      </c>
      <c r="Q17" s="28">
        <f t="shared" si="0"/>
        <v>5962098</v>
      </c>
      <c r="R17" s="28">
        <f t="shared" si="0"/>
        <v>22746875</v>
      </c>
      <c r="S17" s="28">
        <f t="shared" si="0"/>
        <v>9220896</v>
      </c>
      <c r="T17" s="28">
        <f t="shared" si="0"/>
        <v>3456538</v>
      </c>
      <c r="U17" s="28">
        <f t="shared" si="0"/>
        <v>4931941</v>
      </c>
      <c r="V17" s="28">
        <f t="shared" si="0"/>
        <v>17609375</v>
      </c>
      <c r="W17" s="28">
        <f t="shared" si="0"/>
        <v>82612753</v>
      </c>
      <c r="X17" s="28">
        <f t="shared" si="0"/>
        <v>-12727812</v>
      </c>
      <c r="Y17" s="28">
        <f t="shared" si="0"/>
        <v>95340565</v>
      </c>
      <c r="Z17" s="29">
        <f>+IF(X17&lt;&gt;0,+(Y17/X17)*100,0)</f>
        <v>-749.07270000531116</v>
      </c>
      <c r="AA17" s="30">
        <f>SUM(AA6:AA16)</f>
        <v>-12727812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-9102180</v>
      </c>
      <c r="D26" s="18"/>
      <c r="E26" s="19">
        <v>-26544623</v>
      </c>
      <c r="F26" s="20">
        <v>-31919623</v>
      </c>
      <c r="G26" s="20"/>
      <c r="H26" s="20"/>
      <c r="I26" s="20"/>
      <c r="J26" s="20"/>
      <c r="K26" s="20">
        <v>-1142111</v>
      </c>
      <c r="L26" s="20"/>
      <c r="M26" s="20">
        <v>-1965092</v>
      </c>
      <c r="N26" s="20">
        <v>-3107203</v>
      </c>
      <c r="O26" s="20">
        <v>-3560756</v>
      </c>
      <c r="P26" s="20"/>
      <c r="Q26" s="20">
        <v>-2349531</v>
      </c>
      <c r="R26" s="20">
        <v>-5910287</v>
      </c>
      <c r="S26" s="20">
        <v>-2292968</v>
      </c>
      <c r="T26" s="20">
        <v>-3460060</v>
      </c>
      <c r="U26" s="20">
        <v>-4596010</v>
      </c>
      <c r="V26" s="20">
        <v>-10349038</v>
      </c>
      <c r="W26" s="20">
        <v>-19366528</v>
      </c>
      <c r="X26" s="20">
        <v>-31919623</v>
      </c>
      <c r="Y26" s="20">
        <v>12553095</v>
      </c>
      <c r="Z26" s="21">
        <v>-39.327203206629349</v>
      </c>
      <c r="AA26" s="22">
        <v>-31919623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-9102180</v>
      </c>
      <c r="D27" s="26">
        <f>SUM(D21:D26)</f>
        <v>0</v>
      </c>
      <c r="E27" s="27">
        <f t="shared" si="1"/>
        <v>-26544623</v>
      </c>
      <c r="F27" s="28">
        <f t="shared" si="1"/>
        <v>-31919623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-1142111</v>
      </c>
      <c r="L27" s="28">
        <f t="shared" si="1"/>
        <v>0</v>
      </c>
      <c r="M27" s="28">
        <f t="shared" si="1"/>
        <v>-1965092</v>
      </c>
      <c r="N27" s="28">
        <f t="shared" si="1"/>
        <v>-3107203</v>
      </c>
      <c r="O27" s="28">
        <f t="shared" si="1"/>
        <v>-3560756</v>
      </c>
      <c r="P27" s="28">
        <f t="shared" si="1"/>
        <v>0</v>
      </c>
      <c r="Q27" s="28">
        <f t="shared" si="1"/>
        <v>-2349531</v>
      </c>
      <c r="R27" s="28">
        <f t="shared" si="1"/>
        <v>-5910287</v>
      </c>
      <c r="S27" s="28">
        <f t="shared" si="1"/>
        <v>-2292968</v>
      </c>
      <c r="T27" s="28">
        <f t="shared" si="1"/>
        <v>-3460060</v>
      </c>
      <c r="U27" s="28">
        <f t="shared" si="1"/>
        <v>-4596010</v>
      </c>
      <c r="V27" s="28">
        <f t="shared" si="1"/>
        <v>-10349038</v>
      </c>
      <c r="W27" s="28">
        <f t="shared" si="1"/>
        <v>-19366528</v>
      </c>
      <c r="X27" s="28">
        <f t="shared" si="1"/>
        <v>-31919623</v>
      </c>
      <c r="Y27" s="28">
        <f t="shared" si="1"/>
        <v>12553095</v>
      </c>
      <c r="Z27" s="29">
        <f>+IF(X27&lt;&gt;0,+(Y27/X27)*100,0)</f>
        <v>-39.327203206629349</v>
      </c>
      <c r="AA27" s="30">
        <f>SUM(AA21:AA26)</f>
        <v>-31919623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26647706</v>
      </c>
      <c r="D38" s="32">
        <f>+D17+D27+D36</f>
        <v>0</v>
      </c>
      <c r="E38" s="33">
        <f t="shared" si="3"/>
        <v>-13734118</v>
      </c>
      <c r="F38" s="2">
        <f t="shared" si="3"/>
        <v>-44647435</v>
      </c>
      <c r="G38" s="2">
        <f t="shared" si="3"/>
        <v>14645178</v>
      </c>
      <c r="H38" s="2">
        <f t="shared" si="3"/>
        <v>12120063</v>
      </c>
      <c r="I38" s="2">
        <f t="shared" si="3"/>
        <v>-2794678</v>
      </c>
      <c r="J38" s="2">
        <f t="shared" si="3"/>
        <v>23970563</v>
      </c>
      <c r="K38" s="2">
        <f t="shared" si="3"/>
        <v>10939769</v>
      </c>
      <c r="L38" s="2">
        <f t="shared" si="3"/>
        <v>2839841</v>
      </c>
      <c r="M38" s="2">
        <f t="shared" si="3"/>
        <v>1399127</v>
      </c>
      <c r="N38" s="2">
        <f t="shared" si="3"/>
        <v>15178737</v>
      </c>
      <c r="O38" s="2">
        <f t="shared" si="3"/>
        <v>7115254</v>
      </c>
      <c r="P38" s="2">
        <f t="shared" si="3"/>
        <v>6108767</v>
      </c>
      <c r="Q38" s="2">
        <f t="shared" si="3"/>
        <v>3612567</v>
      </c>
      <c r="R38" s="2">
        <f t="shared" si="3"/>
        <v>16836588</v>
      </c>
      <c r="S38" s="2">
        <f t="shared" si="3"/>
        <v>6927928</v>
      </c>
      <c r="T38" s="2">
        <f t="shared" si="3"/>
        <v>-3522</v>
      </c>
      <c r="U38" s="2">
        <f t="shared" si="3"/>
        <v>335931</v>
      </c>
      <c r="V38" s="2">
        <f t="shared" si="3"/>
        <v>7260337</v>
      </c>
      <c r="W38" s="2">
        <f t="shared" si="3"/>
        <v>63246225</v>
      </c>
      <c r="X38" s="2">
        <f t="shared" si="3"/>
        <v>-44647435</v>
      </c>
      <c r="Y38" s="2">
        <f t="shared" si="3"/>
        <v>107893660</v>
      </c>
      <c r="Z38" s="34">
        <f>+IF(X38&lt;&gt;0,+(Y38/X38)*100,0)</f>
        <v>-241.65701792275414</v>
      </c>
      <c r="AA38" s="35">
        <f>+AA17+AA27+AA36</f>
        <v>-44647435</v>
      </c>
    </row>
    <row r="39" spans="1:27" x14ac:dyDescent="0.25">
      <c r="A39" s="23" t="s">
        <v>60</v>
      </c>
      <c r="B39" s="17"/>
      <c r="C39" s="32">
        <v>113468184</v>
      </c>
      <c r="D39" s="32"/>
      <c r="E39" s="33">
        <v>113468184</v>
      </c>
      <c r="F39" s="2">
        <v>113468184</v>
      </c>
      <c r="G39" s="2">
        <v>139906922</v>
      </c>
      <c r="H39" s="2">
        <f>+G40+H60</f>
        <v>154552100</v>
      </c>
      <c r="I39" s="2">
        <f>+H40+I60</f>
        <v>166672163</v>
      </c>
      <c r="J39" s="2">
        <f>+G39</f>
        <v>139906922</v>
      </c>
      <c r="K39" s="2">
        <f>+I40+K60</f>
        <v>163877485</v>
      </c>
      <c r="L39" s="2">
        <f>+K40+L60</f>
        <v>174817254</v>
      </c>
      <c r="M39" s="2">
        <f>+L40+M60</f>
        <v>177657095</v>
      </c>
      <c r="N39" s="2">
        <f>+K39</f>
        <v>163877485</v>
      </c>
      <c r="O39" s="2">
        <f>+M40+O60</f>
        <v>179056222</v>
      </c>
      <c r="P39" s="2">
        <f>+O40+P60</f>
        <v>186171476</v>
      </c>
      <c r="Q39" s="2">
        <f>+P40+Q60</f>
        <v>192280243</v>
      </c>
      <c r="R39" s="2">
        <f>+O39</f>
        <v>179056222</v>
      </c>
      <c r="S39" s="2">
        <f>+Q40+S60</f>
        <v>195892810</v>
      </c>
      <c r="T39" s="2">
        <f>+S40+T60</f>
        <v>202820738</v>
      </c>
      <c r="U39" s="2">
        <f>+T40+U60</f>
        <v>202817216</v>
      </c>
      <c r="V39" s="2">
        <f>+S39</f>
        <v>195892810</v>
      </c>
      <c r="W39" s="2">
        <f>+G39</f>
        <v>139906922</v>
      </c>
      <c r="X39" s="2">
        <v>113468184</v>
      </c>
      <c r="Y39" s="2">
        <f>+W39-X39</f>
        <v>26438738</v>
      </c>
      <c r="Z39" s="34">
        <f>+IF(X39&lt;&gt;0,+(Y39/X39)*100,0)</f>
        <v>23.300573841915018</v>
      </c>
      <c r="AA39" s="35">
        <v>113468184</v>
      </c>
    </row>
    <row r="40" spans="1:27" x14ac:dyDescent="0.25">
      <c r="A40" s="41" t="s">
        <v>62</v>
      </c>
      <c r="B40" s="42" t="s">
        <v>61</v>
      </c>
      <c r="C40" s="43">
        <f>+C38+C39</f>
        <v>140115890</v>
      </c>
      <c r="D40" s="43">
        <f t="shared" ref="D40:AA40" si="4">+D38+D39</f>
        <v>0</v>
      </c>
      <c r="E40" s="44">
        <f t="shared" si="4"/>
        <v>99734066</v>
      </c>
      <c r="F40" s="45">
        <f t="shared" si="4"/>
        <v>68820749</v>
      </c>
      <c r="G40" s="45">
        <f t="shared" si="4"/>
        <v>154552100</v>
      </c>
      <c r="H40" s="45">
        <f t="shared" si="4"/>
        <v>166672163</v>
      </c>
      <c r="I40" s="45">
        <f t="shared" si="4"/>
        <v>163877485</v>
      </c>
      <c r="J40" s="45">
        <f>+I40</f>
        <v>163877485</v>
      </c>
      <c r="K40" s="45">
        <f t="shared" si="4"/>
        <v>174817254</v>
      </c>
      <c r="L40" s="45">
        <f t="shared" si="4"/>
        <v>177657095</v>
      </c>
      <c r="M40" s="45">
        <f t="shared" si="4"/>
        <v>179056222</v>
      </c>
      <c r="N40" s="45">
        <f>+M40</f>
        <v>179056222</v>
      </c>
      <c r="O40" s="45">
        <f t="shared" si="4"/>
        <v>186171476</v>
      </c>
      <c r="P40" s="45">
        <f t="shared" si="4"/>
        <v>192280243</v>
      </c>
      <c r="Q40" s="45">
        <f t="shared" si="4"/>
        <v>195892810</v>
      </c>
      <c r="R40" s="45">
        <f>+Q40</f>
        <v>195892810</v>
      </c>
      <c r="S40" s="45">
        <f t="shared" si="4"/>
        <v>202820738</v>
      </c>
      <c r="T40" s="45">
        <f t="shared" si="4"/>
        <v>202817216</v>
      </c>
      <c r="U40" s="45">
        <f t="shared" si="4"/>
        <v>203153147</v>
      </c>
      <c r="V40" s="45">
        <f>+U40</f>
        <v>203153147</v>
      </c>
      <c r="W40" s="45">
        <f>+V40</f>
        <v>203153147</v>
      </c>
      <c r="X40" s="45">
        <f t="shared" si="4"/>
        <v>68820749</v>
      </c>
      <c r="Y40" s="45">
        <f t="shared" si="4"/>
        <v>134332398</v>
      </c>
      <c r="Z40" s="46">
        <f>+IF(X40&lt;&gt;0,+(Y40/X40)*100,0)</f>
        <v>195.19171173216961</v>
      </c>
      <c r="AA40" s="47">
        <f t="shared" si="4"/>
        <v>68820749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139906922</v>
      </c>
      <c r="J60">
        <v>139906922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>
        <v>7945039</v>
      </c>
      <c r="P7" s="20">
        <v>6539606</v>
      </c>
      <c r="Q7" s="20">
        <v>6920092</v>
      </c>
      <c r="R7" s="20">
        <v>21404737</v>
      </c>
      <c r="S7" s="20">
        <v>6551443</v>
      </c>
      <c r="T7" s="20">
        <v>7582147</v>
      </c>
      <c r="U7" s="20">
        <v>7425149</v>
      </c>
      <c r="V7" s="20">
        <v>21558739</v>
      </c>
      <c r="W7" s="20">
        <v>82887677</v>
      </c>
      <c r="X7" s="20">
        <v>192510751</v>
      </c>
      <c r="Y7" s="20">
        <v>-109623074</v>
      </c>
      <c r="Z7" s="21">
        <v>-56.943871150344215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>
        <v>50663</v>
      </c>
      <c r="P8" s="20">
        <v>46725</v>
      </c>
      <c r="Q8" s="20">
        <v>47397</v>
      </c>
      <c r="R8" s="20">
        <v>144785</v>
      </c>
      <c r="S8" s="20">
        <v>43376</v>
      </c>
      <c r="T8" s="20">
        <v>51080</v>
      </c>
      <c r="U8" s="20">
        <v>54587</v>
      </c>
      <c r="V8" s="20">
        <v>149043</v>
      </c>
      <c r="W8" s="20">
        <v>587367</v>
      </c>
      <c r="X8" s="20"/>
      <c r="Y8" s="20">
        <v>587367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-97777201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>
        <v>-2207208</v>
      </c>
      <c r="P14" s="20">
        <v>-1027</v>
      </c>
      <c r="Q14" s="20">
        <v>-2815096</v>
      </c>
      <c r="R14" s="20">
        <v>-5023331</v>
      </c>
      <c r="S14" s="20">
        <v>-653738</v>
      </c>
      <c r="T14" s="20">
        <v>-1471891</v>
      </c>
      <c r="U14" s="20">
        <v>-1344167</v>
      </c>
      <c r="V14" s="20">
        <v>-3469796</v>
      </c>
      <c r="W14" s="20">
        <v>-24407079</v>
      </c>
      <c r="X14" s="20">
        <v>-97777201</v>
      </c>
      <c r="Y14" s="20">
        <v>73370122</v>
      </c>
      <c r="Z14" s="21">
        <v>-75.038067412054474</v>
      </c>
      <c r="AA14" s="22">
        <v>-97777201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94733550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5788494</v>
      </c>
      <c r="P17" s="28">
        <f t="shared" si="0"/>
        <v>6585304</v>
      </c>
      <c r="Q17" s="28">
        <f t="shared" si="0"/>
        <v>4152393</v>
      </c>
      <c r="R17" s="28">
        <f t="shared" si="0"/>
        <v>16526191</v>
      </c>
      <c r="S17" s="28">
        <f t="shared" si="0"/>
        <v>5941081</v>
      </c>
      <c r="T17" s="28">
        <f t="shared" si="0"/>
        <v>6161336</v>
      </c>
      <c r="U17" s="28">
        <f t="shared" si="0"/>
        <v>6135569</v>
      </c>
      <c r="V17" s="28">
        <f t="shared" si="0"/>
        <v>18237986</v>
      </c>
      <c r="W17" s="28">
        <f t="shared" si="0"/>
        <v>59067965</v>
      </c>
      <c r="X17" s="28">
        <f t="shared" si="0"/>
        <v>94733550</v>
      </c>
      <c r="Y17" s="28">
        <f t="shared" si="0"/>
        <v>-35665585</v>
      </c>
      <c r="Z17" s="29">
        <f>+IF(X17&lt;&gt;0,+(Y17/X17)*100,0)</f>
        <v>-37.648314667823598</v>
      </c>
      <c r="AA17" s="30">
        <f>SUM(AA6:AA16)</f>
        <v>94733550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-16804320</v>
      </c>
      <c r="Y26" s="20">
        <v>-3039551</v>
      </c>
      <c r="Z26" s="21">
        <v>18.087914298228075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-16804320</v>
      </c>
      <c r="Y27" s="28">
        <f t="shared" si="1"/>
        <v>-3039551</v>
      </c>
      <c r="Z27" s="29">
        <f>+IF(X27&lt;&gt;0,+(Y27/X27)*100,0)</f>
        <v>18.087914298228075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77929230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5788494</v>
      </c>
      <c r="P38" s="2">
        <f t="shared" si="3"/>
        <v>6585304</v>
      </c>
      <c r="Q38" s="2">
        <f t="shared" si="3"/>
        <v>4152393</v>
      </c>
      <c r="R38" s="2">
        <f t="shared" si="3"/>
        <v>16526191</v>
      </c>
      <c r="S38" s="2">
        <f t="shared" si="3"/>
        <v>5941081</v>
      </c>
      <c r="T38" s="2">
        <f t="shared" si="3"/>
        <v>6161336</v>
      </c>
      <c r="U38" s="2">
        <f t="shared" si="3"/>
        <v>6135569</v>
      </c>
      <c r="V38" s="2">
        <f t="shared" si="3"/>
        <v>18237986</v>
      </c>
      <c r="W38" s="2">
        <f t="shared" si="3"/>
        <v>39224094</v>
      </c>
      <c r="X38" s="2">
        <f t="shared" si="3"/>
        <v>77929230</v>
      </c>
      <c r="Y38" s="2">
        <f t="shared" si="3"/>
        <v>-38705136</v>
      </c>
      <c r="Z38" s="34">
        <f>+IF(X38&lt;&gt;0,+(Y38/X38)*100,0)</f>
        <v>-49.667032511420942</v>
      </c>
      <c r="AA38" s="35">
        <f>+AA17+AA27+AA36</f>
        <v>77929230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274124296</v>
      </c>
      <c r="Q39" s="2">
        <f>+P40+Q60</f>
        <v>280709600</v>
      </c>
      <c r="R39" s="2">
        <f>+O39</f>
        <v>268335802</v>
      </c>
      <c r="S39" s="2">
        <f>+Q40+S60</f>
        <v>284861993</v>
      </c>
      <c r="T39" s="2">
        <f>+S40+T60</f>
        <v>290803074</v>
      </c>
      <c r="U39" s="2">
        <f>+T40+U60</f>
        <v>296964410</v>
      </c>
      <c r="V39" s="2">
        <f>+S39</f>
        <v>284861993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77929230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274124296</v>
      </c>
      <c r="P40" s="45">
        <f t="shared" si="4"/>
        <v>280709600</v>
      </c>
      <c r="Q40" s="45">
        <f t="shared" si="4"/>
        <v>284861993</v>
      </c>
      <c r="R40" s="45">
        <f>+Q40</f>
        <v>284861993</v>
      </c>
      <c r="S40" s="45">
        <f t="shared" si="4"/>
        <v>290803074</v>
      </c>
      <c r="T40" s="45">
        <f t="shared" si="4"/>
        <v>296964410</v>
      </c>
      <c r="U40" s="45">
        <f t="shared" si="4"/>
        <v>303099979</v>
      </c>
      <c r="V40" s="45">
        <f>+U40</f>
        <v>303099979</v>
      </c>
      <c r="W40" s="45">
        <f>+V40</f>
        <v>303099979</v>
      </c>
      <c r="X40" s="45">
        <f t="shared" si="4"/>
        <v>77929230</v>
      </c>
      <c r="Y40" s="45">
        <f t="shared" si="4"/>
        <v>225170749</v>
      </c>
      <c r="Z40" s="46">
        <f>+IF(X40&lt;&gt;0,+(Y40/X40)*100,0)</f>
        <v>288.94260728612358</v>
      </c>
      <c r="AA40" s="47">
        <f t="shared" si="4"/>
        <v>77929230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>
        <v>8020243</v>
      </c>
      <c r="P7" s="20">
        <v>7788482</v>
      </c>
      <c r="Q7" s="20">
        <v>8502360</v>
      </c>
      <c r="R7" s="20">
        <v>24311085</v>
      </c>
      <c r="S7" s="20">
        <v>8405339</v>
      </c>
      <c r="T7" s="20">
        <v>8807589</v>
      </c>
      <c r="U7" s="20">
        <v>7479208</v>
      </c>
      <c r="V7" s="20">
        <v>24692136</v>
      </c>
      <c r="W7" s="20">
        <v>100976363</v>
      </c>
      <c r="X7" s="20">
        <v>158883958</v>
      </c>
      <c r="Y7" s="20">
        <v>-57907595</v>
      </c>
      <c r="Z7" s="21">
        <v>-36.446470574455354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23250399</v>
      </c>
      <c r="Y9" s="20">
        <v>-23250399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1002783</v>
      </c>
      <c r="Y10" s="20">
        <v>-1002783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>
        <v>-5343174</v>
      </c>
      <c r="P14" s="20">
        <v>-4088990</v>
      </c>
      <c r="Q14" s="20">
        <v>-7569803</v>
      </c>
      <c r="R14" s="20">
        <v>-17001967</v>
      </c>
      <c r="S14" s="20">
        <v>-6040158</v>
      </c>
      <c r="T14" s="20">
        <v>-8151211</v>
      </c>
      <c r="U14" s="20">
        <v>-4857549</v>
      </c>
      <c r="V14" s="20">
        <v>-19048918</v>
      </c>
      <c r="W14" s="20">
        <v>-73282246</v>
      </c>
      <c r="X14" s="20">
        <v>-141001564</v>
      </c>
      <c r="Y14" s="20">
        <v>67719318</v>
      </c>
      <c r="Z14" s="21">
        <v>-48.027352377453063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2677069</v>
      </c>
      <c r="P17" s="28">
        <f t="shared" si="0"/>
        <v>3699492</v>
      </c>
      <c r="Q17" s="28">
        <f t="shared" si="0"/>
        <v>932557</v>
      </c>
      <c r="R17" s="28">
        <f t="shared" si="0"/>
        <v>7309118</v>
      </c>
      <c r="S17" s="28">
        <f t="shared" si="0"/>
        <v>2365181</v>
      </c>
      <c r="T17" s="28">
        <f t="shared" si="0"/>
        <v>656378</v>
      </c>
      <c r="U17" s="28">
        <f t="shared" si="0"/>
        <v>2621659</v>
      </c>
      <c r="V17" s="28">
        <f t="shared" si="0"/>
        <v>5643218</v>
      </c>
      <c r="W17" s="28">
        <f t="shared" si="0"/>
        <v>27694117</v>
      </c>
      <c r="X17" s="28">
        <f t="shared" si="0"/>
        <v>42130576</v>
      </c>
      <c r="Y17" s="28">
        <f t="shared" si="0"/>
        <v>-14436459</v>
      </c>
      <c r="Z17" s="29">
        <f>+IF(X17&lt;&gt;0,+(Y17/X17)*100,0)</f>
        <v>-34.265990097073441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>
        <v>-57355</v>
      </c>
      <c r="P26" s="20"/>
      <c r="Q26" s="20"/>
      <c r="R26" s="20">
        <v>-57355</v>
      </c>
      <c r="S26" s="20">
        <v>-21000</v>
      </c>
      <c r="T26" s="20"/>
      <c r="U26" s="20"/>
      <c r="V26" s="20">
        <v>-21000</v>
      </c>
      <c r="W26" s="20">
        <v>-1288936</v>
      </c>
      <c r="X26" s="20">
        <v>-135000</v>
      </c>
      <c r="Y26" s="20">
        <v>-1153936</v>
      </c>
      <c r="Z26" s="21">
        <v>854.7674074074074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-57355</v>
      </c>
      <c r="P27" s="28">
        <f t="shared" si="1"/>
        <v>0</v>
      </c>
      <c r="Q27" s="28">
        <f t="shared" si="1"/>
        <v>0</v>
      </c>
      <c r="R27" s="28">
        <f t="shared" si="1"/>
        <v>-57355</v>
      </c>
      <c r="S27" s="28">
        <f t="shared" si="1"/>
        <v>-21000</v>
      </c>
      <c r="T27" s="28">
        <f t="shared" si="1"/>
        <v>0</v>
      </c>
      <c r="U27" s="28">
        <f t="shared" si="1"/>
        <v>0</v>
      </c>
      <c r="V27" s="28">
        <f t="shared" si="1"/>
        <v>-21000</v>
      </c>
      <c r="W27" s="28">
        <f t="shared" si="1"/>
        <v>-1288936</v>
      </c>
      <c r="X27" s="28">
        <f t="shared" si="1"/>
        <v>-135000</v>
      </c>
      <c r="Y27" s="28">
        <f t="shared" si="1"/>
        <v>-1153936</v>
      </c>
      <c r="Z27" s="29">
        <f>+IF(X27&lt;&gt;0,+(Y27/X27)*100,0)</f>
        <v>854.7674074074074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2619714</v>
      </c>
      <c r="P38" s="2">
        <f t="shared" si="3"/>
        <v>3699492</v>
      </c>
      <c r="Q38" s="2">
        <f t="shared" si="3"/>
        <v>932557</v>
      </c>
      <c r="R38" s="2">
        <f t="shared" si="3"/>
        <v>7251763</v>
      </c>
      <c r="S38" s="2">
        <f t="shared" si="3"/>
        <v>2344181</v>
      </c>
      <c r="T38" s="2">
        <f t="shared" si="3"/>
        <v>656378</v>
      </c>
      <c r="U38" s="2">
        <f t="shared" si="3"/>
        <v>2621659</v>
      </c>
      <c r="V38" s="2">
        <f t="shared" si="3"/>
        <v>5622218</v>
      </c>
      <c r="W38" s="2">
        <f t="shared" si="3"/>
        <v>26405181</v>
      </c>
      <c r="X38" s="2">
        <f t="shared" si="3"/>
        <v>41995576</v>
      </c>
      <c r="Y38" s="2">
        <f t="shared" si="3"/>
        <v>-15590395</v>
      </c>
      <c r="Z38" s="34">
        <f>+IF(X38&lt;&gt;0,+(Y38/X38)*100,0)</f>
        <v>-37.123898479211235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66272255</v>
      </c>
      <c r="Q39" s="2">
        <f>+P40+Q60</f>
        <v>69971747</v>
      </c>
      <c r="R39" s="2">
        <f>+O39</f>
        <v>63652541</v>
      </c>
      <c r="S39" s="2">
        <f>+Q40+S60</f>
        <v>70904304</v>
      </c>
      <c r="T39" s="2">
        <f>+S40+T60</f>
        <v>73248485</v>
      </c>
      <c r="U39" s="2">
        <f>+T40+U60</f>
        <v>73904863</v>
      </c>
      <c r="V39" s="2">
        <f>+S39</f>
        <v>70904304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66272255</v>
      </c>
      <c r="P40" s="45">
        <f t="shared" si="4"/>
        <v>69971747</v>
      </c>
      <c r="Q40" s="45">
        <f t="shared" si="4"/>
        <v>70904304</v>
      </c>
      <c r="R40" s="45">
        <f>+Q40</f>
        <v>70904304</v>
      </c>
      <c r="S40" s="45">
        <f t="shared" si="4"/>
        <v>73248485</v>
      </c>
      <c r="T40" s="45">
        <f t="shared" si="4"/>
        <v>73904863</v>
      </c>
      <c r="U40" s="45">
        <f t="shared" si="4"/>
        <v>76526522</v>
      </c>
      <c r="V40" s="45">
        <f>+U40</f>
        <v>76526522</v>
      </c>
      <c r="W40" s="45">
        <f>+V40</f>
        <v>76526522</v>
      </c>
      <c r="X40" s="45">
        <f t="shared" si="4"/>
        <v>41995576</v>
      </c>
      <c r="Y40" s="45">
        <f t="shared" si="4"/>
        <v>34530946</v>
      </c>
      <c r="Z40" s="46">
        <f>+IF(X40&lt;&gt;0,+(Y40/X40)*100,0)</f>
        <v>82.225199149548516</v>
      </c>
      <c r="AA40" s="47">
        <f t="shared" si="4"/>
        <v>41995576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116869124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>
        <v>6601985</v>
      </c>
      <c r="P7" s="20">
        <v>6477415</v>
      </c>
      <c r="Q7" s="20">
        <v>7368305</v>
      </c>
      <c r="R7" s="20">
        <v>20447705</v>
      </c>
      <c r="S7" s="20">
        <v>7479229</v>
      </c>
      <c r="T7" s="20">
        <v>7457546</v>
      </c>
      <c r="U7" s="20">
        <v>7269426</v>
      </c>
      <c r="V7" s="20">
        <v>22206201</v>
      </c>
      <c r="W7" s="20">
        <v>84033393</v>
      </c>
      <c r="X7" s="20">
        <v>116869124</v>
      </c>
      <c r="Y7" s="20">
        <v>-32835731</v>
      </c>
      <c r="Z7" s="21">
        <v>-28.096155662123383</v>
      </c>
      <c r="AA7" s="22">
        <v>116869124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-14219392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>
        <v>35467</v>
      </c>
      <c r="P8" s="20">
        <v>46658</v>
      </c>
      <c r="Q8" s="20">
        <v>44301</v>
      </c>
      <c r="R8" s="20">
        <v>126426</v>
      </c>
      <c r="S8" s="20">
        <v>71514</v>
      </c>
      <c r="T8" s="20">
        <v>68719</v>
      </c>
      <c r="U8" s="20">
        <v>57378</v>
      </c>
      <c r="V8" s="20">
        <v>197611</v>
      </c>
      <c r="W8" s="20">
        <v>446583</v>
      </c>
      <c r="X8" s="20">
        <v>-14219392</v>
      </c>
      <c r="Y8" s="20">
        <v>14665975</v>
      </c>
      <c r="Z8" s="21">
        <v>-103.14066171043036</v>
      </c>
      <c r="AA8" s="22">
        <v>-14219392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>
        <v>182266</v>
      </c>
      <c r="Q9" s="20"/>
      <c r="R9" s="20">
        <v>182266</v>
      </c>
      <c r="S9" s="20">
        <v>11586900</v>
      </c>
      <c r="T9" s="20"/>
      <c r="U9" s="20"/>
      <c r="V9" s="20">
        <v>11586900</v>
      </c>
      <c r="W9" s="20">
        <v>46955468</v>
      </c>
      <c r="X9" s="20">
        <v>46955469</v>
      </c>
      <c r="Y9" s="20">
        <v>-1</v>
      </c>
      <c r="Z9" s="21"/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18000000</v>
      </c>
      <c r="Y10" s="20">
        <v>-18000000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2547101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2547101</v>
      </c>
      <c r="Y11" s="20">
        <v>-2547101</v>
      </c>
      <c r="Z11" s="21">
        <v>-100</v>
      </c>
      <c r="AA11" s="22">
        <v>2547101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-152531139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>
        <v>-6458181</v>
      </c>
      <c r="P14" s="20">
        <v>-5785371</v>
      </c>
      <c r="Q14" s="20">
        <v>-6337247</v>
      </c>
      <c r="R14" s="20">
        <v>-18580799</v>
      </c>
      <c r="S14" s="20">
        <v>-4518084</v>
      </c>
      <c r="T14" s="20">
        <v>-6701212</v>
      </c>
      <c r="U14" s="20">
        <v>-5860805</v>
      </c>
      <c r="V14" s="20">
        <v>-17080101</v>
      </c>
      <c r="W14" s="20">
        <v>-72646493</v>
      </c>
      <c r="X14" s="20">
        <v>-152531139</v>
      </c>
      <c r="Y14" s="20">
        <v>79884646</v>
      </c>
      <c r="Z14" s="21">
        <v>-52.37268044002478</v>
      </c>
      <c r="AA14" s="22">
        <v>-152531139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-220985</v>
      </c>
      <c r="Y15" s="20">
        <v>220985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17400178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179271</v>
      </c>
      <c r="P17" s="28">
        <f t="shared" si="0"/>
        <v>920968</v>
      </c>
      <c r="Q17" s="28">
        <f t="shared" si="0"/>
        <v>1075359</v>
      </c>
      <c r="R17" s="28">
        <f t="shared" si="0"/>
        <v>2175598</v>
      </c>
      <c r="S17" s="28">
        <f t="shared" si="0"/>
        <v>14619559</v>
      </c>
      <c r="T17" s="28">
        <f t="shared" si="0"/>
        <v>825053</v>
      </c>
      <c r="U17" s="28">
        <f t="shared" si="0"/>
        <v>1465999</v>
      </c>
      <c r="V17" s="28">
        <f t="shared" si="0"/>
        <v>16910611</v>
      </c>
      <c r="W17" s="28">
        <f t="shared" si="0"/>
        <v>58788951</v>
      </c>
      <c r="X17" s="28">
        <f t="shared" si="0"/>
        <v>17400178</v>
      </c>
      <c r="Y17" s="28">
        <f t="shared" si="0"/>
        <v>41388773</v>
      </c>
      <c r="Z17" s="29">
        <f>+IF(X17&lt;&gt;0,+(Y17/X17)*100,0)</f>
        <v>237.86407817207387</v>
      </c>
      <c r="AA17" s="30">
        <f>SUM(AA6:AA16)</f>
        <v>17400178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-27234959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>
        <v>-6926786</v>
      </c>
      <c r="Q26" s="20">
        <v>-2670700</v>
      </c>
      <c r="R26" s="20">
        <v>-9597486</v>
      </c>
      <c r="S26" s="20"/>
      <c r="T26" s="20"/>
      <c r="U26" s="20">
        <v>-1765389</v>
      </c>
      <c r="V26" s="20">
        <v>-1765389</v>
      </c>
      <c r="W26" s="20">
        <v>-15882925</v>
      </c>
      <c r="X26" s="20">
        <v>-27234959</v>
      </c>
      <c r="Y26" s="20">
        <v>11352034</v>
      </c>
      <c r="Z26" s="21">
        <v>-41.681847217027205</v>
      </c>
      <c r="AA26" s="22">
        <v>-27234959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-27234959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-6926786</v>
      </c>
      <c r="Q27" s="28">
        <f t="shared" si="1"/>
        <v>-2670700</v>
      </c>
      <c r="R27" s="28">
        <f t="shared" si="1"/>
        <v>-9597486</v>
      </c>
      <c r="S27" s="28">
        <f t="shared" si="1"/>
        <v>0</v>
      </c>
      <c r="T27" s="28">
        <f t="shared" si="1"/>
        <v>0</v>
      </c>
      <c r="U27" s="28">
        <f t="shared" si="1"/>
        <v>-1765389</v>
      </c>
      <c r="V27" s="28">
        <f t="shared" si="1"/>
        <v>-1765389</v>
      </c>
      <c r="W27" s="28">
        <f t="shared" si="1"/>
        <v>-15882925</v>
      </c>
      <c r="X27" s="28">
        <f t="shared" si="1"/>
        <v>-27234959</v>
      </c>
      <c r="Y27" s="28">
        <f t="shared" si="1"/>
        <v>11352034</v>
      </c>
      <c r="Z27" s="29">
        <f>+IF(X27&lt;&gt;0,+(Y27/X27)*100,0)</f>
        <v>-41.681847217027205</v>
      </c>
      <c r="AA27" s="30">
        <f>SUM(AA21:AA26)</f>
        <v>-27234959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-9834781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179271</v>
      </c>
      <c r="P38" s="2">
        <f t="shared" si="3"/>
        <v>-6005818</v>
      </c>
      <c r="Q38" s="2">
        <f t="shared" si="3"/>
        <v>-1595341</v>
      </c>
      <c r="R38" s="2">
        <f t="shared" si="3"/>
        <v>-7421888</v>
      </c>
      <c r="S38" s="2">
        <f t="shared" si="3"/>
        <v>14619559</v>
      </c>
      <c r="T38" s="2">
        <f t="shared" si="3"/>
        <v>825053</v>
      </c>
      <c r="U38" s="2">
        <f t="shared" si="3"/>
        <v>-299390</v>
      </c>
      <c r="V38" s="2">
        <f t="shared" si="3"/>
        <v>15145222</v>
      </c>
      <c r="W38" s="2">
        <f t="shared" si="3"/>
        <v>42906026</v>
      </c>
      <c r="X38" s="2">
        <f t="shared" si="3"/>
        <v>-9834781</v>
      </c>
      <c r="Y38" s="2">
        <f t="shared" si="3"/>
        <v>52740807</v>
      </c>
      <c r="Z38" s="34">
        <f>+IF(X38&lt;&gt;0,+(Y38/X38)*100,0)</f>
        <v>-536.2682402383947</v>
      </c>
      <c r="AA38" s="35">
        <f>+AA17+AA27+AA36</f>
        <v>-9834781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398255217</v>
      </c>
      <c r="Q39" s="2">
        <f>+P40+Q60</f>
        <v>392249399</v>
      </c>
      <c r="R39" s="2">
        <f>+O39</f>
        <v>398075946</v>
      </c>
      <c r="S39" s="2">
        <f>+Q40+S60</f>
        <v>390654058</v>
      </c>
      <c r="T39" s="2">
        <f>+S40+T60</f>
        <v>405273617</v>
      </c>
      <c r="U39" s="2">
        <f>+T40+U60</f>
        <v>406098670</v>
      </c>
      <c r="V39" s="2">
        <f>+S39</f>
        <v>390654058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-9834781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398255217</v>
      </c>
      <c r="P40" s="45">
        <f t="shared" si="4"/>
        <v>392249399</v>
      </c>
      <c r="Q40" s="45">
        <f t="shared" si="4"/>
        <v>390654058</v>
      </c>
      <c r="R40" s="45">
        <f>+Q40</f>
        <v>390654058</v>
      </c>
      <c r="S40" s="45">
        <f t="shared" si="4"/>
        <v>405273617</v>
      </c>
      <c r="T40" s="45">
        <f t="shared" si="4"/>
        <v>406098670</v>
      </c>
      <c r="U40" s="45">
        <f t="shared" si="4"/>
        <v>405799280</v>
      </c>
      <c r="V40" s="45">
        <f>+U40</f>
        <v>405799280</v>
      </c>
      <c r="W40" s="45">
        <f>+V40</f>
        <v>405799280</v>
      </c>
      <c r="X40" s="45">
        <f t="shared" si="4"/>
        <v>-9834781</v>
      </c>
      <c r="Y40" s="45">
        <f t="shared" si="4"/>
        <v>415768784</v>
      </c>
      <c r="Z40" s="46">
        <f>+IF(X40&lt;&gt;0,+(Y40/X40)*100,0)</f>
        <v>-4227.534746325312</v>
      </c>
      <c r="AA40" s="47">
        <f t="shared" si="4"/>
        <v>-9834781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156728162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156728162</v>
      </c>
      <c r="Y7" s="20">
        <v>-156728162</v>
      </c>
      <c r="Z7" s="21">
        <v>-100</v>
      </c>
      <c r="AA7" s="22">
        <v>156728162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1010375</v>
      </c>
      <c r="Y8" s="20">
        <v>-1010375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174676792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174676792</v>
      </c>
      <c r="Y9" s="20">
        <v>-174676792</v>
      </c>
      <c r="Z9" s="21">
        <v>-100</v>
      </c>
      <c r="AA9" s="22">
        <v>174676792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-166571201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-166571201</v>
      </c>
      <c r="Y14" s="20">
        <v>166571201</v>
      </c>
      <c r="Z14" s="21">
        <v>-100</v>
      </c>
      <c r="AA14" s="22">
        <v>-166571201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-4795227</v>
      </c>
      <c r="Y16" s="20">
        <v>4795227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161048901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161048901</v>
      </c>
      <c r="Y17" s="28">
        <f t="shared" si="0"/>
        <v>-161048901</v>
      </c>
      <c r="Z17" s="29">
        <f>+IF(X17&lt;&gt;0,+(Y17/X17)*100,0)</f>
        <v>-100</v>
      </c>
      <c r="AA17" s="30">
        <f>SUM(AA6:AA16)</f>
        <v>161048901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-2281198</v>
      </c>
      <c r="Y26" s="20">
        <v>2281198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-2281198</v>
      </c>
      <c r="Y27" s="28">
        <f t="shared" si="1"/>
        <v>2281198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158767703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158767703</v>
      </c>
      <c r="Y38" s="2">
        <f t="shared" si="3"/>
        <v>-158767703</v>
      </c>
      <c r="Z38" s="34">
        <f>+IF(X38&lt;&gt;0,+(Y38/X38)*100,0)</f>
        <v>-100</v>
      </c>
      <c r="AA38" s="35">
        <f>+AA17+AA27+AA36</f>
        <v>158767703</v>
      </c>
    </row>
    <row r="39" spans="1:27" x14ac:dyDescent="0.25">
      <c r="A39" s="23" t="s">
        <v>60</v>
      </c>
      <c r="B39" s="17"/>
      <c r="C39" s="32"/>
      <c r="D39" s="32"/>
      <c r="E39" s="33"/>
      <c r="F39" s="2">
        <v>4315263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359605</v>
      </c>
      <c r="Y39" s="2">
        <f>+W39-X39</f>
        <v>-359605</v>
      </c>
      <c r="Z39" s="34">
        <f>+IF(X39&lt;&gt;0,+(Y39/X39)*100,0)</f>
        <v>-100</v>
      </c>
      <c r="AA39" s="35">
        <v>4315263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163082966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159127308</v>
      </c>
      <c r="Y40" s="45">
        <f t="shared" si="4"/>
        <v>-159127308</v>
      </c>
      <c r="Z40" s="46">
        <f>+IF(X40&lt;&gt;0,+(Y40/X40)*100,0)</f>
        <v>-100</v>
      </c>
      <c r="AA40" s="47">
        <f t="shared" si="4"/>
        <v>163082966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44744121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>
        <v>4031142</v>
      </c>
      <c r="P7" s="20">
        <v>4070847</v>
      </c>
      <c r="Q7" s="20">
        <v>4366091</v>
      </c>
      <c r="R7" s="20">
        <v>12468080</v>
      </c>
      <c r="S7" s="20">
        <v>3956145</v>
      </c>
      <c r="T7" s="20">
        <v>4254507</v>
      </c>
      <c r="U7" s="20">
        <v>4138593</v>
      </c>
      <c r="V7" s="20">
        <v>12349245</v>
      </c>
      <c r="W7" s="20">
        <v>49935577</v>
      </c>
      <c r="X7" s="20">
        <v>44744121</v>
      </c>
      <c r="Y7" s="20">
        <v>5191456</v>
      </c>
      <c r="Z7" s="21">
        <v>11.602543270433225</v>
      </c>
      <c r="AA7" s="22">
        <v>44744121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18287683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>
        <v>26437</v>
      </c>
      <c r="P11" s="20">
        <v>25716</v>
      </c>
      <c r="Q11" s="20">
        <v>50213</v>
      </c>
      <c r="R11" s="20">
        <v>102366</v>
      </c>
      <c r="S11" s="20">
        <v>42560</v>
      </c>
      <c r="T11" s="20">
        <v>50697</v>
      </c>
      <c r="U11" s="20">
        <v>37692</v>
      </c>
      <c r="V11" s="20">
        <v>130949</v>
      </c>
      <c r="W11" s="20">
        <v>509574</v>
      </c>
      <c r="X11" s="20">
        <v>18287683</v>
      </c>
      <c r="Y11" s="20">
        <v>-17778109</v>
      </c>
      <c r="Z11" s="21">
        <v>-97.213567186176618</v>
      </c>
      <c r="AA11" s="22">
        <v>18287683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-30659761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-30659761</v>
      </c>
      <c r="Y14" s="20">
        <v>30659761</v>
      </c>
      <c r="Z14" s="21">
        <v>-100</v>
      </c>
      <c r="AA14" s="22">
        <v>-30659761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32372043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4057579</v>
      </c>
      <c r="P17" s="28">
        <f t="shared" si="0"/>
        <v>4096563</v>
      </c>
      <c r="Q17" s="28">
        <f t="shared" si="0"/>
        <v>4416304</v>
      </c>
      <c r="R17" s="28">
        <f t="shared" si="0"/>
        <v>12570446</v>
      </c>
      <c r="S17" s="28">
        <f t="shared" si="0"/>
        <v>3998705</v>
      </c>
      <c r="T17" s="28">
        <f t="shared" si="0"/>
        <v>4305204</v>
      </c>
      <c r="U17" s="28">
        <f t="shared" si="0"/>
        <v>4176285</v>
      </c>
      <c r="V17" s="28">
        <f t="shared" si="0"/>
        <v>12480194</v>
      </c>
      <c r="W17" s="28">
        <f t="shared" si="0"/>
        <v>50445151</v>
      </c>
      <c r="X17" s="28">
        <f t="shared" si="0"/>
        <v>32372043</v>
      </c>
      <c r="Y17" s="28">
        <f t="shared" si="0"/>
        <v>18073108</v>
      </c>
      <c r="Z17" s="29">
        <f>+IF(X17&lt;&gt;0,+(Y17/X17)*100,0)</f>
        <v>55.829371040931832</v>
      </c>
      <c r="AA17" s="30">
        <f>SUM(AA6:AA16)</f>
        <v>32372043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-45643822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>
        <v>-494771</v>
      </c>
      <c r="Q26" s="20">
        <v>-6679226</v>
      </c>
      <c r="R26" s="20">
        <v>-7173997</v>
      </c>
      <c r="S26" s="20">
        <v>-2794204</v>
      </c>
      <c r="T26" s="20"/>
      <c r="U26" s="20">
        <v>-3499198</v>
      </c>
      <c r="V26" s="20">
        <v>-6293402</v>
      </c>
      <c r="W26" s="20">
        <v>-43097939</v>
      </c>
      <c r="X26" s="20">
        <v>-45643822</v>
      </c>
      <c r="Y26" s="20">
        <v>2545883</v>
      </c>
      <c r="Z26" s="21">
        <v>-5.577716519883019</v>
      </c>
      <c r="AA26" s="22">
        <v>-45643822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-45643822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-494771</v>
      </c>
      <c r="Q27" s="28">
        <f t="shared" si="1"/>
        <v>-6679226</v>
      </c>
      <c r="R27" s="28">
        <f t="shared" si="1"/>
        <v>-7173997</v>
      </c>
      <c r="S27" s="28">
        <f t="shared" si="1"/>
        <v>-2794204</v>
      </c>
      <c r="T27" s="28">
        <f t="shared" si="1"/>
        <v>0</v>
      </c>
      <c r="U27" s="28">
        <f t="shared" si="1"/>
        <v>-3499198</v>
      </c>
      <c r="V27" s="28">
        <f t="shared" si="1"/>
        <v>-6293402</v>
      </c>
      <c r="W27" s="28">
        <f t="shared" si="1"/>
        <v>-43097939</v>
      </c>
      <c r="X27" s="28">
        <f t="shared" si="1"/>
        <v>-45643822</v>
      </c>
      <c r="Y27" s="28">
        <f t="shared" si="1"/>
        <v>2545883</v>
      </c>
      <c r="Z27" s="29">
        <f>+IF(X27&lt;&gt;0,+(Y27/X27)*100,0)</f>
        <v>-5.577716519883019</v>
      </c>
      <c r="AA27" s="30">
        <f>SUM(AA21:AA26)</f>
        <v>-45643822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-13271779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4057579</v>
      </c>
      <c r="P38" s="2">
        <f t="shared" si="3"/>
        <v>3601792</v>
      </c>
      <c r="Q38" s="2">
        <f t="shared" si="3"/>
        <v>-2262922</v>
      </c>
      <c r="R38" s="2">
        <f t="shared" si="3"/>
        <v>5396449</v>
      </c>
      <c r="S38" s="2">
        <f t="shared" si="3"/>
        <v>1204501</v>
      </c>
      <c r="T38" s="2">
        <f t="shared" si="3"/>
        <v>4305204</v>
      </c>
      <c r="U38" s="2">
        <f t="shared" si="3"/>
        <v>677087</v>
      </c>
      <c r="V38" s="2">
        <f t="shared" si="3"/>
        <v>6186792</v>
      </c>
      <c r="W38" s="2">
        <f t="shared" si="3"/>
        <v>7347212</v>
      </c>
      <c r="X38" s="2">
        <f t="shared" si="3"/>
        <v>-13271779</v>
      </c>
      <c r="Y38" s="2">
        <f t="shared" si="3"/>
        <v>20618991</v>
      </c>
      <c r="Z38" s="34">
        <f>+IF(X38&lt;&gt;0,+(Y38/X38)*100,0)</f>
        <v>-155.35966203174419</v>
      </c>
      <c r="AA38" s="35">
        <f>+AA17+AA27+AA36</f>
        <v>-13271779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-178450</v>
      </c>
      <c r="Q39" s="2">
        <f>+P40+Q60</f>
        <v>3423342</v>
      </c>
      <c r="R39" s="2">
        <f>+O39</f>
        <v>-4236029</v>
      </c>
      <c r="S39" s="2">
        <f>+Q40+S60</f>
        <v>1160420</v>
      </c>
      <c r="T39" s="2">
        <f>+S40+T60</f>
        <v>2364921</v>
      </c>
      <c r="U39" s="2">
        <f>+T40+U60</f>
        <v>6670125</v>
      </c>
      <c r="V39" s="2">
        <f>+S39</f>
        <v>1160420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-13271779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-178450</v>
      </c>
      <c r="P40" s="45">
        <f t="shared" si="4"/>
        <v>3423342</v>
      </c>
      <c r="Q40" s="45">
        <f t="shared" si="4"/>
        <v>1160420</v>
      </c>
      <c r="R40" s="45">
        <f>+Q40</f>
        <v>1160420</v>
      </c>
      <c r="S40" s="45">
        <f t="shared" si="4"/>
        <v>2364921</v>
      </c>
      <c r="T40" s="45">
        <f t="shared" si="4"/>
        <v>6670125</v>
      </c>
      <c r="U40" s="45">
        <f t="shared" si="4"/>
        <v>7347212</v>
      </c>
      <c r="V40" s="45">
        <f>+U40</f>
        <v>7347212</v>
      </c>
      <c r="W40" s="45">
        <f>+V40</f>
        <v>7347212</v>
      </c>
      <c r="X40" s="45">
        <f t="shared" si="4"/>
        <v>-13271779</v>
      </c>
      <c r="Y40" s="45">
        <f t="shared" si="4"/>
        <v>20618991</v>
      </c>
      <c r="Z40" s="46">
        <f>+IF(X40&lt;&gt;0,+(Y40/X40)*100,0)</f>
        <v>-155.35966203174419</v>
      </c>
      <c r="AA40" s="47">
        <f t="shared" si="4"/>
        <v>-13271779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>
        <v>8034198</v>
      </c>
      <c r="P7" s="20">
        <v>8122363</v>
      </c>
      <c r="Q7" s="20">
        <v>8048940</v>
      </c>
      <c r="R7" s="20">
        <v>24205501</v>
      </c>
      <c r="S7" s="20">
        <v>7491034</v>
      </c>
      <c r="T7" s="20">
        <v>7993595</v>
      </c>
      <c r="U7" s="20">
        <v>5553469</v>
      </c>
      <c r="V7" s="20">
        <v>21038098</v>
      </c>
      <c r="W7" s="20">
        <v>99560125</v>
      </c>
      <c r="X7" s="20">
        <v>126957742</v>
      </c>
      <c r="Y7" s="20">
        <v>-27397617</v>
      </c>
      <c r="Z7" s="21">
        <v>-21.580107339968286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2124775</v>
      </c>
      <c r="Y8" s="20">
        <v>-2124775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23080802</v>
      </c>
      <c r="Y9" s="20">
        <v>-23080802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>
        <v>-2663409</v>
      </c>
      <c r="P14" s="20">
        <v>-3636899</v>
      </c>
      <c r="Q14" s="20">
        <v>-3375677</v>
      </c>
      <c r="R14" s="20">
        <v>-9675985</v>
      </c>
      <c r="S14" s="20">
        <v>-8133440</v>
      </c>
      <c r="T14" s="20">
        <v>-10775106</v>
      </c>
      <c r="U14" s="20">
        <v>-11194152</v>
      </c>
      <c r="V14" s="20">
        <v>-30102698</v>
      </c>
      <c r="W14" s="20">
        <v>-98407514</v>
      </c>
      <c r="X14" s="20"/>
      <c r="Y14" s="20">
        <v>-98407514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-11970954</v>
      </c>
      <c r="Y15" s="20">
        <v>11970954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5370789</v>
      </c>
      <c r="P17" s="28">
        <f t="shared" si="0"/>
        <v>4485464</v>
      </c>
      <c r="Q17" s="28">
        <f t="shared" si="0"/>
        <v>4673263</v>
      </c>
      <c r="R17" s="28">
        <f t="shared" si="0"/>
        <v>14529516</v>
      </c>
      <c r="S17" s="28">
        <f t="shared" si="0"/>
        <v>-642406</v>
      </c>
      <c r="T17" s="28">
        <f t="shared" si="0"/>
        <v>-2781511</v>
      </c>
      <c r="U17" s="28">
        <f t="shared" si="0"/>
        <v>-5640683</v>
      </c>
      <c r="V17" s="28">
        <f t="shared" si="0"/>
        <v>-9064600</v>
      </c>
      <c r="W17" s="28">
        <f t="shared" si="0"/>
        <v>1152611</v>
      </c>
      <c r="X17" s="28">
        <f t="shared" si="0"/>
        <v>140192365</v>
      </c>
      <c r="Y17" s="28">
        <f t="shared" si="0"/>
        <v>-139039754</v>
      </c>
      <c r="Z17" s="29">
        <f>+IF(X17&lt;&gt;0,+(Y17/X17)*100,0)</f>
        <v>-99.177836111117742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>
        <v>-1848487</v>
      </c>
      <c r="P26" s="20">
        <v>-2009374</v>
      </c>
      <c r="Q26" s="20">
        <v>-3072343</v>
      </c>
      <c r="R26" s="20">
        <v>-6930204</v>
      </c>
      <c r="S26" s="20">
        <v>-1089194</v>
      </c>
      <c r="T26" s="20">
        <v>-1135458</v>
      </c>
      <c r="U26" s="20">
        <v>-1228895</v>
      </c>
      <c r="V26" s="20">
        <v>-3453547</v>
      </c>
      <c r="W26" s="20">
        <v>-36292253</v>
      </c>
      <c r="X26" s="20"/>
      <c r="Y26" s="20">
        <v>-36292253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-1848487</v>
      </c>
      <c r="P27" s="28">
        <f t="shared" si="1"/>
        <v>-2009374</v>
      </c>
      <c r="Q27" s="28">
        <f t="shared" si="1"/>
        <v>-3072343</v>
      </c>
      <c r="R27" s="28">
        <f t="shared" si="1"/>
        <v>-6930204</v>
      </c>
      <c r="S27" s="28">
        <f t="shared" si="1"/>
        <v>-1089194</v>
      </c>
      <c r="T27" s="28">
        <f t="shared" si="1"/>
        <v>-1135458</v>
      </c>
      <c r="U27" s="28">
        <f t="shared" si="1"/>
        <v>-1228895</v>
      </c>
      <c r="V27" s="28">
        <f t="shared" si="1"/>
        <v>-3453547</v>
      </c>
      <c r="W27" s="28">
        <f t="shared" si="1"/>
        <v>-36292253</v>
      </c>
      <c r="X27" s="28">
        <f t="shared" si="1"/>
        <v>0</v>
      </c>
      <c r="Y27" s="28">
        <f t="shared" si="1"/>
        <v>-36292253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3522302</v>
      </c>
      <c r="P38" s="2">
        <f t="shared" si="3"/>
        <v>2476090</v>
      </c>
      <c r="Q38" s="2">
        <f t="shared" si="3"/>
        <v>1600920</v>
      </c>
      <c r="R38" s="2">
        <f t="shared" si="3"/>
        <v>7599312</v>
      </c>
      <c r="S38" s="2">
        <f t="shared" si="3"/>
        <v>-1731600</v>
      </c>
      <c r="T38" s="2">
        <f t="shared" si="3"/>
        <v>-3916969</v>
      </c>
      <c r="U38" s="2">
        <f t="shared" si="3"/>
        <v>-6869578</v>
      </c>
      <c r="V38" s="2">
        <f t="shared" si="3"/>
        <v>-12518147</v>
      </c>
      <c r="W38" s="2">
        <f t="shared" si="3"/>
        <v>-35139642</v>
      </c>
      <c r="X38" s="2">
        <f t="shared" si="3"/>
        <v>140192365</v>
      </c>
      <c r="Y38" s="2">
        <f t="shared" si="3"/>
        <v>-175332007</v>
      </c>
      <c r="Z38" s="34">
        <f>+IF(X38&lt;&gt;0,+(Y38/X38)*100,0)</f>
        <v>-125.06530366329152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-119220298</v>
      </c>
      <c r="Q39" s="2">
        <f>+P40+Q60</f>
        <v>-116744208</v>
      </c>
      <c r="R39" s="2">
        <f>+O39</f>
        <v>-122742600</v>
      </c>
      <c r="S39" s="2">
        <f>+Q40+S60</f>
        <v>-115143288</v>
      </c>
      <c r="T39" s="2">
        <f>+S40+T60</f>
        <v>-116874888</v>
      </c>
      <c r="U39" s="2">
        <f>+T40+U60</f>
        <v>-120791857</v>
      </c>
      <c r="V39" s="2">
        <f>+S39</f>
        <v>-115143288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-119220298</v>
      </c>
      <c r="P40" s="45">
        <f t="shared" si="4"/>
        <v>-116744208</v>
      </c>
      <c r="Q40" s="45">
        <f t="shared" si="4"/>
        <v>-115143288</v>
      </c>
      <c r="R40" s="45">
        <f>+Q40</f>
        <v>-115143288</v>
      </c>
      <c r="S40" s="45">
        <f t="shared" si="4"/>
        <v>-116874888</v>
      </c>
      <c r="T40" s="45">
        <f t="shared" si="4"/>
        <v>-120791857</v>
      </c>
      <c r="U40" s="45">
        <f t="shared" si="4"/>
        <v>-127661435</v>
      </c>
      <c r="V40" s="45">
        <f>+U40</f>
        <v>-127661435</v>
      </c>
      <c r="W40" s="45">
        <f>+V40</f>
        <v>-127661435</v>
      </c>
      <c r="X40" s="45">
        <f t="shared" si="4"/>
        <v>140192365</v>
      </c>
      <c r="Y40" s="45">
        <f t="shared" si="4"/>
        <v>-267853800</v>
      </c>
      <c r="Z40" s="46">
        <f>+IF(X40&lt;&gt;0,+(Y40/X40)*100,0)</f>
        <v>-191.06161737124557</v>
      </c>
      <c r="AA40" s="47">
        <f t="shared" si="4"/>
        <v>140192365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>
        <v>637</v>
      </c>
      <c r="P7" s="20">
        <v>386</v>
      </c>
      <c r="Q7" s="20">
        <v>1087</v>
      </c>
      <c r="R7" s="20">
        <v>2110</v>
      </c>
      <c r="S7" s="20">
        <v>654</v>
      </c>
      <c r="T7" s="20">
        <v>889</v>
      </c>
      <c r="U7" s="20">
        <v>973</v>
      </c>
      <c r="V7" s="20">
        <v>2516</v>
      </c>
      <c r="W7" s="20">
        <v>7733</v>
      </c>
      <c r="X7" s="20">
        <v>172403105</v>
      </c>
      <c r="Y7" s="20">
        <v>-172395372</v>
      </c>
      <c r="Z7" s="21">
        <v>-99.995514581944448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>
        <v>1147</v>
      </c>
      <c r="Q8" s="20">
        <v>1744</v>
      </c>
      <c r="R8" s="20">
        <v>2891</v>
      </c>
      <c r="S8" s="20"/>
      <c r="T8" s="20"/>
      <c r="U8" s="20">
        <v>681</v>
      </c>
      <c r="V8" s="20">
        <v>681</v>
      </c>
      <c r="W8" s="20">
        <v>3912</v>
      </c>
      <c r="X8" s="20">
        <v>23439490</v>
      </c>
      <c r="Y8" s="20">
        <v>-23435578</v>
      </c>
      <c r="Z8" s="21">
        <v>-99.983310217073836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>
        <v>853</v>
      </c>
      <c r="Q9" s="20"/>
      <c r="R9" s="20">
        <v>853</v>
      </c>
      <c r="S9" s="20"/>
      <c r="T9" s="20"/>
      <c r="U9" s="20">
        <v>853</v>
      </c>
      <c r="V9" s="20">
        <v>853</v>
      </c>
      <c r="W9" s="20">
        <v>1706</v>
      </c>
      <c r="X9" s="20">
        <v>52896626</v>
      </c>
      <c r="Y9" s="20">
        <v>-52894920</v>
      </c>
      <c r="Z9" s="21">
        <v>-99.996774841556061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>
        <v>-5555484</v>
      </c>
      <c r="P14" s="20">
        <v>-6327289</v>
      </c>
      <c r="Q14" s="20">
        <v>-5199620</v>
      </c>
      <c r="R14" s="20">
        <v>-17082393</v>
      </c>
      <c r="S14" s="20">
        <v>-3896375</v>
      </c>
      <c r="T14" s="20">
        <v>-4773115</v>
      </c>
      <c r="U14" s="20">
        <v>-12721915</v>
      </c>
      <c r="V14" s="20">
        <v>-21391405</v>
      </c>
      <c r="W14" s="20">
        <v>-69715359</v>
      </c>
      <c r="X14" s="20"/>
      <c r="Y14" s="20">
        <v>-69715359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-5554847</v>
      </c>
      <c r="P17" s="28">
        <f t="shared" si="0"/>
        <v>-6324903</v>
      </c>
      <c r="Q17" s="28">
        <f t="shared" si="0"/>
        <v>-5196789</v>
      </c>
      <c r="R17" s="28">
        <f t="shared" si="0"/>
        <v>-17076539</v>
      </c>
      <c r="S17" s="28">
        <f t="shared" si="0"/>
        <v>-3895721</v>
      </c>
      <c r="T17" s="28">
        <f t="shared" si="0"/>
        <v>-4772226</v>
      </c>
      <c r="U17" s="28">
        <f t="shared" si="0"/>
        <v>-12719408</v>
      </c>
      <c r="V17" s="28">
        <f t="shared" si="0"/>
        <v>-21387355</v>
      </c>
      <c r="W17" s="28">
        <f t="shared" si="0"/>
        <v>-69702008</v>
      </c>
      <c r="X17" s="28">
        <f t="shared" si="0"/>
        <v>248739221</v>
      </c>
      <c r="Y17" s="28">
        <f t="shared" si="0"/>
        <v>-318441229</v>
      </c>
      <c r="Z17" s="29">
        <f>+IF(X17&lt;&gt;0,+(Y17/X17)*100,0)</f>
        <v>-128.02212201187203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>
        <v>-2734797</v>
      </c>
      <c r="P26" s="20">
        <v>-946827</v>
      </c>
      <c r="Q26" s="20">
        <v>-3458845</v>
      </c>
      <c r="R26" s="20">
        <v>-7140469</v>
      </c>
      <c r="S26" s="20">
        <v>-791830</v>
      </c>
      <c r="T26" s="20">
        <v>-461761</v>
      </c>
      <c r="U26" s="20">
        <v>-4633285</v>
      </c>
      <c r="V26" s="20">
        <v>-5886876</v>
      </c>
      <c r="W26" s="20">
        <v>-24292785</v>
      </c>
      <c r="X26" s="20"/>
      <c r="Y26" s="20">
        <v>-24292785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-2734797</v>
      </c>
      <c r="P27" s="28">
        <f t="shared" si="1"/>
        <v>-946827</v>
      </c>
      <c r="Q27" s="28">
        <f t="shared" si="1"/>
        <v>-3458845</v>
      </c>
      <c r="R27" s="28">
        <f t="shared" si="1"/>
        <v>-7140469</v>
      </c>
      <c r="S27" s="28">
        <f t="shared" si="1"/>
        <v>-791830</v>
      </c>
      <c r="T27" s="28">
        <f t="shared" si="1"/>
        <v>-461761</v>
      </c>
      <c r="U27" s="28">
        <f t="shared" si="1"/>
        <v>-4633285</v>
      </c>
      <c r="V27" s="28">
        <f t="shared" si="1"/>
        <v>-5886876</v>
      </c>
      <c r="W27" s="28">
        <f t="shared" si="1"/>
        <v>-24292785</v>
      </c>
      <c r="X27" s="28">
        <f t="shared" si="1"/>
        <v>0</v>
      </c>
      <c r="Y27" s="28">
        <f t="shared" si="1"/>
        <v>-24292785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-8289644</v>
      </c>
      <c r="P38" s="2">
        <f t="shared" si="3"/>
        <v>-7271730</v>
      </c>
      <c r="Q38" s="2">
        <f t="shared" si="3"/>
        <v>-8655634</v>
      </c>
      <c r="R38" s="2">
        <f t="shared" si="3"/>
        <v>-24217008</v>
      </c>
      <c r="S38" s="2">
        <f t="shared" si="3"/>
        <v>-4687551</v>
      </c>
      <c r="T38" s="2">
        <f t="shared" si="3"/>
        <v>-5233987</v>
      </c>
      <c r="U38" s="2">
        <f t="shared" si="3"/>
        <v>-17352693</v>
      </c>
      <c r="V38" s="2">
        <f t="shared" si="3"/>
        <v>-27274231</v>
      </c>
      <c r="W38" s="2">
        <f t="shared" si="3"/>
        <v>-93994793</v>
      </c>
      <c r="X38" s="2">
        <f t="shared" si="3"/>
        <v>248739221</v>
      </c>
      <c r="Y38" s="2">
        <f t="shared" si="3"/>
        <v>-342734014</v>
      </c>
      <c r="Z38" s="34">
        <f>+IF(X38&lt;&gt;0,+(Y38/X38)*100,0)</f>
        <v>-137.78848893315461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-132197747</v>
      </c>
      <c r="Q39" s="2">
        <f>+P40+Q60</f>
        <v>-139469477</v>
      </c>
      <c r="R39" s="2">
        <f>+O39</f>
        <v>-123908103</v>
      </c>
      <c r="S39" s="2">
        <f>+Q40+S60</f>
        <v>-148125111</v>
      </c>
      <c r="T39" s="2">
        <f>+S40+T60</f>
        <v>-152812662</v>
      </c>
      <c r="U39" s="2">
        <f>+T40+U60</f>
        <v>-158046649</v>
      </c>
      <c r="V39" s="2">
        <f>+S39</f>
        <v>-148125111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-132197747</v>
      </c>
      <c r="P40" s="45">
        <f t="shared" si="4"/>
        <v>-139469477</v>
      </c>
      <c r="Q40" s="45">
        <f t="shared" si="4"/>
        <v>-148125111</v>
      </c>
      <c r="R40" s="45">
        <f>+Q40</f>
        <v>-148125111</v>
      </c>
      <c r="S40" s="45">
        <f t="shared" si="4"/>
        <v>-152812662</v>
      </c>
      <c r="T40" s="45">
        <f t="shared" si="4"/>
        <v>-158046649</v>
      </c>
      <c r="U40" s="45">
        <f t="shared" si="4"/>
        <v>-175399342</v>
      </c>
      <c r="V40" s="45">
        <f>+U40</f>
        <v>-175399342</v>
      </c>
      <c r="W40" s="45">
        <f>+V40</f>
        <v>-175399342</v>
      </c>
      <c r="X40" s="45">
        <f t="shared" si="4"/>
        <v>248739221</v>
      </c>
      <c r="Y40" s="45">
        <f t="shared" si="4"/>
        <v>-342734014</v>
      </c>
      <c r="Z40" s="46">
        <f>+IF(X40&lt;&gt;0,+(Y40/X40)*100,0)</f>
        <v>-137.78848893315461</v>
      </c>
      <c r="AA40" s="47">
        <f t="shared" si="4"/>
        <v>248739221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879E8E-800D-426D-9038-9D60B126906C}"/>
</file>

<file path=customXml/itemProps2.xml><?xml version="1.0" encoding="utf-8"?>
<ds:datastoreItem xmlns:ds="http://schemas.openxmlformats.org/officeDocument/2006/customXml" ds:itemID="{0F494EA7-6F26-405E-98BE-E40D7299A4F3}"/>
</file>

<file path=customXml/itemProps3.xml><?xml version="1.0" encoding="utf-8"?>
<ds:datastoreItem xmlns:ds="http://schemas.openxmlformats.org/officeDocument/2006/customXml" ds:itemID="{8FFF7CB1-15C3-4AA6-9E61-2213B7F507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2025-08-28T09:08:45Z</dcterms:created>
  <dcterms:modified xsi:type="dcterms:W3CDTF">2025-08-28T09:10:56Z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